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txhhs.sharepoint.com/sites/cfo-pc/internal/Shared Documents/Rural Hospital Grants/FY26 Innovation RFA/3-PCS Review/Exhibits/"/>
    </mc:Choice>
  </mc:AlternateContent>
  <xr:revisionPtr revIDLastSave="2478" documentId="8_{86A9EB96-E2F8-402C-BD83-3FE7FADAF511}" xr6:coauthVersionLast="47" xr6:coauthVersionMax="47" xr10:uidLastSave="{941ED138-2D8C-469B-84A2-32340899A119}"/>
  <bookViews>
    <workbookView xWindow="28680" yWindow="-13215" windowWidth="29040" windowHeight="15720" xr2:uid="{E4EE7ABD-79AA-4019-856C-DC99954FB3E4}"/>
  </bookViews>
  <sheets>
    <sheet name="Instructions" sheetId="1" r:id="rId1"/>
    <sheet name="1-Budget Summary" sheetId="2" r:id="rId2"/>
    <sheet name="2-Personnel" sheetId="10" r:id="rId3"/>
    <sheet name="3-Fringe" sheetId="3" r:id="rId4"/>
    <sheet name="4-Travel" sheetId="11" r:id="rId5"/>
    <sheet name="5-Equipment" sheetId="12" r:id="rId6"/>
    <sheet name="6-Supplies" sheetId="16" r:id="rId7"/>
    <sheet name="7-Contractual" sheetId="14" r:id="rId8"/>
    <sheet name="8-Other" sheetId="17" r:id="rId9"/>
    <sheet name="9- Indirect Cost" sheetId="19"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 i="10" l="1"/>
  <c r="H63" i="10" s="1"/>
  <c r="I7" i="10"/>
  <c r="H6" i="16" l="1"/>
  <c r="G6" i="12"/>
  <c r="H40" i="11"/>
  <c r="F40" i="11"/>
  <c r="I8" i="11"/>
  <c r="I9" i="11"/>
  <c r="I10" i="11"/>
  <c r="I11" i="11"/>
  <c r="I12" i="11"/>
  <c r="I13" i="11"/>
  <c r="I27" i="10"/>
  <c r="D16" i="3"/>
  <c r="D19" i="3" s="1"/>
  <c r="D20" i="3" s="1"/>
  <c r="I14"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tc={6B5740E6-B6FA-4DCE-804E-3ADDA0EE946E}</author>
  </authors>
  <commentList>
    <comment ref="B2" authorId="0" shapeId="0" xr:uid="{6B5740E6-B6FA-4DCE-804E-3ADDA0EE946E}">
      <text>
        <t>[Threaded comment]
Your version of Excel allows you to read this threaded comment; however, any edits to it will get removed if the file is opened in a newer version of Excel. Learn more: https://go.microsoft.com/fwlink/?linkid=870924
Comment:
    What is the cap/maximum amount to allocate funds for each budget category?</t>
      </text>
    </comment>
  </commentList>
</comments>
</file>

<file path=xl/sharedStrings.xml><?xml version="1.0" encoding="utf-8"?>
<sst xmlns="http://schemas.openxmlformats.org/spreadsheetml/2006/main" count="303" uniqueCount="188">
  <si>
    <t>1-Budget Summary</t>
  </si>
  <si>
    <r>
      <rPr>
        <sz val="11"/>
        <rFont val="Calibri"/>
        <family val="2"/>
      </rPr>
      <t>Each budget category tab totals will automatically populate to the Budget Summary Page. Enter the legal name of your organization in the space provided for "Legal Name of Applicant" on the budget summary page. Doing so will populate the organization's name for each budget category tab.</t>
    </r>
    <r>
      <rPr>
        <b/>
        <sz val="11"/>
        <rFont val="Calibri"/>
        <family val="2"/>
      </rPr>
      <t xml:space="preserve"> </t>
    </r>
    <r>
      <rPr>
        <b/>
        <u/>
        <sz val="11"/>
        <rFont val="Calibri"/>
        <family val="2"/>
      </rPr>
      <t>No other entry is required on this tab.</t>
    </r>
    <r>
      <rPr>
        <sz val="11"/>
        <rFont val="Calibri"/>
        <family val="2"/>
      </rPr>
      <t xml:space="preserve"> </t>
    </r>
  </si>
  <si>
    <t>Example</t>
  </si>
  <si>
    <t>2-Personnel</t>
  </si>
  <si>
    <t>Functional Title</t>
  </si>
  <si>
    <t>Enter the title for each staff position supporting your project. If there are multiple positions with the same title, list each position separately.</t>
  </si>
  <si>
    <t>Justification</t>
  </si>
  <si>
    <t xml:space="preserve">Enter a brief description for each position and how it supports your project. </t>
  </si>
  <si>
    <t>Vacant</t>
  </si>
  <si>
    <t>Enter yes or no if the position is currently vacant.</t>
  </si>
  <si>
    <t>Certification or License</t>
  </si>
  <si>
    <t xml:space="preserve">Enter yes or no if the position requires a certification or license. Enter NA if not required. </t>
  </si>
  <si>
    <t>Enter the percent of time this position will work on your project.</t>
  </si>
  <si>
    <t>Average Monthly Salary/Wage</t>
  </si>
  <si>
    <t xml:space="preserve">Enter the monthly salary for each position, if hourly, approximate the monthly total. </t>
  </si>
  <si>
    <t># of Months</t>
  </si>
  <si>
    <t xml:space="preserve">Enter the number of months, in whole numbers, the position will be active during the project period. </t>
  </si>
  <si>
    <t>3- Fringe</t>
  </si>
  <si>
    <t xml:space="preserve">Enter the following required Fringe data: </t>
  </si>
  <si>
    <t>Fringe Benefit Type</t>
  </si>
  <si>
    <t>Itemize elements of fringe benefts</t>
  </si>
  <si>
    <t>4-Travel</t>
  </si>
  <si>
    <t xml:space="preserve">5-Equipment </t>
  </si>
  <si>
    <t>6-Supplies</t>
  </si>
  <si>
    <t>7-Contractual</t>
  </si>
  <si>
    <t>8-Other</t>
  </si>
  <si>
    <t xml:space="preserve">Legal Name of Applicant: </t>
  </si>
  <si>
    <t xml:space="preserve">Budget Period: </t>
  </si>
  <si>
    <t>Budget Categories</t>
  </si>
  <si>
    <t xml:space="preserve">Total Budget </t>
  </si>
  <si>
    <t>Personnel</t>
  </si>
  <si>
    <t>Fringe</t>
  </si>
  <si>
    <t>Travel</t>
  </si>
  <si>
    <t>Equipment</t>
  </si>
  <si>
    <t>Supplies</t>
  </si>
  <si>
    <t xml:space="preserve">Contractual </t>
  </si>
  <si>
    <t>Other</t>
  </si>
  <si>
    <r>
      <rPr>
        <b/>
        <sz val="12"/>
        <color theme="1"/>
        <rFont val="Verdana"/>
        <family val="2"/>
      </rPr>
      <t>Note:</t>
    </r>
    <r>
      <rPr>
        <sz val="12"/>
        <color theme="1"/>
        <rFont val="Verdana"/>
        <family val="2"/>
      </rPr>
      <t xml:space="preserve"> The "Total Budget" amount for each Budget Category will populate automatically from the corresponding budget category tabs. </t>
    </r>
  </si>
  <si>
    <t>Legal Name of Applicant:</t>
  </si>
  <si>
    <t>Number of Months</t>
  </si>
  <si>
    <t xml:space="preserve">Total </t>
  </si>
  <si>
    <r>
      <rPr>
        <b/>
        <sz val="12"/>
        <color theme="1"/>
        <rFont val="Verdana"/>
        <family val="2"/>
      </rPr>
      <t>TOTAL FOR PERSONNEL</t>
    </r>
    <r>
      <rPr>
        <sz val="12"/>
        <color theme="1"/>
        <rFont val="Verdana"/>
        <family val="2"/>
      </rPr>
      <t xml:space="preserve"> </t>
    </r>
  </si>
  <si>
    <t>Rate %</t>
  </si>
  <si>
    <t>Total</t>
  </si>
  <si>
    <t>Total Fringe Benefit Rate %</t>
  </si>
  <si>
    <t xml:space="preserve">Fringe Benefit Total </t>
  </si>
  <si>
    <t>PART I: Conference/Workshop Travel</t>
  </si>
  <si>
    <t>Travel Description</t>
  </si>
  <si>
    <t>Location City/State</t>
  </si>
  <si>
    <t>Number of Employees</t>
  </si>
  <si>
    <t>Travel Costs</t>
  </si>
  <si>
    <t>Category</t>
  </si>
  <si>
    <t>Unit Cost</t>
  </si>
  <si>
    <t>Annual Rural Health Conference</t>
  </si>
  <si>
    <t>San Diego/California</t>
  </si>
  <si>
    <t>Car Rental</t>
  </si>
  <si>
    <t>Airfare</t>
  </si>
  <si>
    <t>Meals</t>
  </si>
  <si>
    <t>Lodging</t>
  </si>
  <si>
    <t xml:space="preserve">Registration Fees </t>
  </si>
  <si>
    <t>TOTAL</t>
  </si>
  <si>
    <t>TOTAL FOR CONFERENCE/WORKSHOP</t>
  </si>
  <si>
    <t>PART II: Local/Other Travel Costs</t>
  </si>
  <si>
    <t># of Miles</t>
  </si>
  <si>
    <t>Mileage Rate</t>
  </si>
  <si>
    <t>Mileage Cost</t>
  </si>
  <si>
    <t>Other Costs</t>
  </si>
  <si>
    <t>TOTAL FOR LOCAL/OTHER TRAVEL</t>
  </si>
  <si>
    <t>Total for Conference/Workshop</t>
  </si>
  <si>
    <t>Total for Local/Other Travel</t>
  </si>
  <si>
    <t>Total Travel Costs</t>
  </si>
  <si>
    <t>Description of Item</t>
  </si>
  <si>
    <t>Purpose of Item</t>
  </si>
  <si>
    <t># of Units</t>
  </si>
  <si>
    <t>Cost Per Unit</t>
  </si>
  <si>
    <t>TOTAL FOR EQUIPMENT</t>
  </si>
  <si>
    <t>TOTAL FOR SUPPLIES</t>
  </si>
  <si>
    <t>Contractor Name</t>
  </si>
  <si>
    <t>Descripton of Services</t>
  </si>
  <si>
    <t>Method of Payment</t>
  </si>
  <si>
    <t># of Months, Hours, Units, etc.</t>
  </si>
  <si>
    <t>Rate of Payment</t>
  </si>
  <si>
    <t>TOTAL FOR CONTRACTUAL</t>
  </si>
  <si>
    <t>Description</t>
  </si>
  <si>
    <t>TOTAL FOR OTHER</t>
  </si>
  <si>
    <t>Vacant (Y/N)</t>
  </si>
  <si>
    <t>Exisiting or Proposing (E/P)</t>
  </si>
  <si>
    <t>Grant Execution Date-August 31, 2027</t>
  </si>
  <si>
    <t>Exisiting or Proposing</t>
  </si>
  <si>
    <t>Fringe Rate Percentate</t>
  </si>
  <si>
    <t xml:space="preserve"> Enter the Rate % of each Fringe type. </t>
  </si>
  <si>
    <r>
      <t xml:space="preserve">Enter the following required </t>
    </r>
    <r>
      <rPr>
        <b/>
        <u/>
        <sz val="11"/>
        <rFont val="Calibri"/>
        <family val="2"/>
      </rPr>
      <t>Part I</t>
    </r>
    <r>
      <rPr>
        <b/>
        <sz val="11"/>
        <rFont val="Calibri"/>
        <family val="2"/>
      </rPr>
      <t xml:space="preserve"> Travel data: </t>
    </r>
  </si>
  <si>
    <t xml:space="preserve">The travel expense to attend the Annual Rural Conference directly supports the successful implementation of the project/initiative described in Milestone XYZ. This conference provides rural health leadership with access to XYZ that directly informs the activities and goals outlined in this milestone. </t>
  </si>
  <si>
    <r>
      <t xml:space="preserve">Other (please specify): </t>
    </r>
    <r>
      <rPr>
        <i/>
        <sz val="11"/>
        <color theme="1"/>
        <rFont val="Verdana"/>
        <family val="2"/>
      </rPr>
      <t>Example- Incidentals</t>
    </r>
  </si>
  <si>
    <t>Number of Days/Units</t>
  </si>
  <si>
    <t>Date of Travel</t>
  </si>
  <si>
    <t>May 19-22, 2027</t>
  </si>
  <si>
    <t>Enter the description of conference, training, or workshop the Applicant plans to attend.</t>
  </si>
  <si>
    <t xml:space="preserve">Enter the anticipated dates of travel. </t>
  </si>
  <si>
    <t xml:space="preserve">Explain how the conference, training, or workshop directly supports the project/initative. </t>
  </si>
  <si>
    <t>Enter location of conference, training, or workshop.</t>
  </si>
  <si>
    <t>Rural Hospital Site Visits</t>
  </si>
  <si>
    <t>To conduct in-person site visits with partnered hospitals. These site visits are essential to ensure the successful implementation, oversight, and completion of the project. To successfully conduct these site visits, the funds will be used for a rental car ($25/per day X 3 days=$75)</t>
  </si>
  <si>
    <r>
      <rPr>
        <i/>
        <sz val="11"/>
        <rFont val="Calibri"/>
        <family val="2"/>
      </rPr>
      <t>Unit Cost</t>
    </r>
    <r>
      <rPr>
        <sz val="11"/>
        <rFont val="Calibri"/>
        <family val="2"/>
      </rPr>
      <t>- Enter unit costs for each category. "Other" costs must be specified.</t>
    </r>
  </si>
  <si>
    <r>
      <rPr>
        <i/>
        <sz val="11"/>
        <rFont val="Calibri"/>
        <family val="2"/>
      </rPr>
      <t>Number of Employees</t>
    </r>
    <r>
      <rPr>
        <sz val="11"/>
        <rFont val="Calibri"/>
        <family val="2"/>
      </rPr>
      <t>- Enter the number of employees attending.</t>
    </r>
  </si>
  <si>
    <r>
      <rPr>
        <i/>
        <sz val="11"/>
        <rFont val="Calibri"/>
        <family val="2"/>
      </rPr>
      <t>Number of Days/Units</t>
    </r>
    <r>
      <rPr>
        <sz val="11"/>
        <rFont val="Calibri"/>
        <family val="2"/>
      </rPr>
      <t>- Enter the number of days or units for each category.</t>
    </r>
  </si>
  <si>
    <r>
      <t xml:space="preserve">Enter the following required </t>
    </r>
    <r>
      <rPr>
        <b/>
        <u/>
        <sz val="11"/>
        <rFont val="Calibri"/>
        <family val="2"/>
      </rPr>
      <t>Part II</t>
    </r>
    <r>
      <rPr>
        <b/>
        <sz val="11"/>
        <rFont val="Calibri"/>
        <family val="2"/>
      </rPr>
      <t xml:space="preserve"> Travel data:</t>
    </r>
  </si>
  <si>
    <t xml:space="preserve">Enter description of local, regional, and/or other travel expenses. </t>
  </si>
  <si>
    <t xml:space="preserve">Enter the number of miles you expect to travel. </t>
  </si>
  <si>
    <t xml:space="preserve">Enter the rate at which you will reimburse mileage. </t>
  </si>
  <si>
    <t xml:space="preserve">This column automatically calculates the mileage cost based on the Number of Miles multiplied the Mileage Rate. </t>
  </si>
  <si>
    <t xml:space="preserve">Enter other costs such as parking, rental car, etc. Other costs must be explained in the justification. </t>
  </si>
  <si>
    <t xml:space="preserve">General Electric (GE) Cardiovascular Ultrasound </t>
  </si>
  <si>
    <t xml:space="preserve">A dedicated cardiovascular ultrasound will directly strengthen the ability to provide accurate, non-invasisve diagnositc imaging for the high-risk population. The cardiovascular ultrasound will help achieve project's goal and meets XYZ milestones. </t>
  </si>
  <si>
    <t xml:space="preserve">Assesses the heart's condition and provides an image of the heart. Additionally, share imaging results directly into the electronic health records (EHR). </t>
  </si>
  <si>
    <r>
      <t>Enter the following required Equipment data:</t>
    </r>
    <r>
      <rPr>
        <sz val="11"/>
        <rFont val="Calibri"/>
        <family val="2"/>
      </rPr>
      <t xml:space="preserve"> </t>
    </r>
  </si>
  <si>
    <t xml:space="preserve">Enter the number of items to be purchased. </t>
  </si>
  <si>
    <t>Enter the cost of the item</t>
  </si>
  <si>
    <t xml:space="preserve">Enter the purpose the equipment serves in supporting the project/initiative. </t>
  </si>
  <si>
    <t xml:space="preserve">Enter description of equipment to be purchased. </t>
  </si>
  <si>
    <t xml:space="preserve">Explain how the equipment aligns with the project/initiative and/or ties to specific milestones. </t>
  </si>
  <si>
    <t>Health Insurance</t>
  </si>
  <si>
    <t>Dental Insurance</t>
  </si>
  <si>
    <t xml:space="preserve">Retirement </t>
  </si>
  <si>
    <t xml:space="preserve">Enter the following required Contractual data: </t>
  </si>
  <si>
    <t xml:space="preserve">Enter the following required Other data: </t>
  </si>
  <si>
    <t>Fringe benefits are services provided by the entity to its employees as compensation in addition to regular salaries and wages. Fringe benefit costs should be allocated on the same basis as salary and wages.</t>
  </si>
  <si>
    <r>
      <t xml:space="preserve">The Travel tab are divded into two parts: </t>
    </r>
    <r>
      <rPr>
        <b/>
        <sz val="11"/>
        <rFont val="Calibri"/>
        <family val="2"/>
      </rPr>
      <t>Part I</t>
    </r>
    <r>
      <rPr>
        <sz val="11"/>
        <rFont val="Calibri"/>
        <family val="2"/>
      </rPr>
      <t xml:space="preserve"> captures conference, training, and workshop expenses and </t>
    </r>
    <r>
      <rPr>
        <b/>
        <sz val="11"/>
        <rFont val="Calibri"/>
        <family val="2"/>
      </rPr>
      <t>Part II</t>
    </r>
    <r>
      <rPr>
        <sz val="11"/>
        <rFont val="Calibri"/>
        <family val="2"/>
      </rPr>
      <t xml:space="preserve"> captures local mileage and other travel expenses. Applicants must submit the travel policy used to justify travel expenses.  The Travel must tie with your project and be reasonable. The totals for travel will automatically populate to the Budget Summary Page.</t>
    </r>
  </si>
  <si>
    <r>
      <rPr>
        <b/>
        <sz val="11"/>
        <rFont val="Calibri"/>
        <family val="2"/>
      </rPr>
      <t>Instructions:</t>
    </r>
    <r>
      <rPr>
        <sz val="11"/>
        <rFont val="Calibri"/>
        <family val="2"/>
      </rPr>
      <t xml:space="preserve"> In preparing the budget, you must budget all estimated costs that your organization will incur in carrying out the FY 2026 Innovation Grant Program. Applicant must complete each budget category tab 1-7. Fill all budget spreadsheets in WHOLE DOLLARS. Below are additional instructions to provide details on each tab. </t>
    </r>
  </si>
  <si>
    <t>P</t>
  </si>
  <si>
    <t>Y</t>
  </si>
  <si>
    <t>N</t>
  </si>
  <si>
    <t>NA</t>
  </si>
  <si>
    <t xml:space="preserve">Educational Materials </t>
  </si>
  <si>
    <r>
      <t>Enter the following required Supplies data:</t>
    </r>
    <r>
      <rPr>
        <sz val="11"/>
        <rFont val="Calibri"/>
        <family val="2"/>
      </rPr>
      <t xml:space="preserve"> </t>
    </r>
  </si>
  <si>
    <t xml:space="preserve">Educational materials reinforce key health messages, improve patient engagement, and promote adherence to recommended services and follow-up care. Funding these materials directly support milestones related to outreach, service delivery, and patient education. These materials will be assembled into educational packets and distributed during educational sessions with an estimated 50 packets provided to patients. </t>
  </si>
  <si>
    <t>Equipment captures the cost of equipment that supports the project/initiative. Equipment means tangible nonexpendable personal property and a useful life of more than one year. Applicants must spell out all acronyms on the first use and provide descriptions in plain language. Do not rely on technical shorthand or brand-specific terminology. This ensures reviewers can understand the purpose and function of each item.</t>
  </si>
  <si>
    <t>To provide evidence-based information that supports high risk population understanding their health needs, available services, and recommended care practices.</t>
  </si>
  <si>
    <t>Grant Specialist</t>
  </si>
  <si>
    <t xml:space="preserve">Provides technical and administrative assistance to local programs and daily administration of HHSC grant. </t>
  </si>
  <si>
    <t>Explain how the supplies aligns with the project/initiative and/or ties to specific milestones. If combining supplies into a category, the justification field should reflect the methodology used to determine cost per unit.</t>
  </si>
  <si>
    <t xml:space="preserve">Enter the purpose the supplies serves in supporting the project/initiative. </t>
  </si>
  <si>
    <t>The Supplies Cost category is comprised of consumable supplies used to support the project/initative. Costs may be categorized by each general type - office, medical, educational, etc. Applicants must spell out all acronyms on the first use and provide descriptions in plain language. Do not rely on technical shorthand or brand-specific terminology. This ensures reviewers can understand the purpose and function of each item.</t>
  </si>
  <si>
    <t>BrightPath Healthcare Construction Solutions</t>
  </si>
  <si>
    <t>Funding will allow the hospital to address outdated infrastructure and the updated spaces will enhance the birthing experience for families and support better workflow for medical staff. BrightPath will be paid based on the number of months worked ($1,000 per month X 10 months= $10,000)</t>
  </si>
  <si>
    <t>Lump-Sum</t>
  </si>
  <si>
    <t xml:space="preserve">To renovate and modernize the hospital’s Labor &amp; Delivery (L&amp;D) rooms, which include updating electrical, plumbing, and HVAC systems. Any remaining funds will be used for any unforseen expenses or additional resources as needed. </t>
  </si>
  <si>
    <t xml:space="preserve">Other captures all costs used to support the project/initative that not covered or do not fit under any other budget categories, such as sub-contracted services.  </t>
  </si>
  <si>
    <t>Sub-contract Riverbend Community Hospital to upgrade and expand its Occupational Therapy (OT) services. Improvements will focus on modernizing therapy equipment, enhancing treatment areas for pediatric and adult patients, and integrating new tools that support mobility, daily living skills, and sensory‑based interventions. These updates will enable therapists to deliver more effective, patient‑centered rehabilitation services.</t>
  </si>
  <si>
    <t>Funds will support essential equipment upgrades, facility improvements,  and contracted labor ($45,000+$30,000+$15,000= $90,000).
Approximately $45,000 will be used to purchase new therapy equipment and adaptive tools that expand treatment options. $30,000 is allocated for facility updates such as improved flooring, lighting, and minor space reconfiguration to create a safer, more functional therapy environment. Finally, $15,000 is designated for contracted labor to install equipment and complete facility modifications, billed on a verified hourly basis.</t>
  </si>
  <si>
    <t xml:space="preserve">Example </t>
  </si>
  <si>
    <t>Description of Services</t>
  </si>
  <si>
    <t xml:space="preserve">Enter description of item. Supplies may be combined into categories or distinct by each individual item.  </t>
  </si>
  <si>
    <t>Enter the description of services the contractor will provide.</t>
  </si>
  <si>
    <t>Enter the contractor's business name. If contractor is not yet identified, show contractor as "To be determined".</t>
  </si>
  <si>
    <t>Enter description of services or items.</t>
  </si>
  <si>
    <t xml:space="preserve">Explain how the services aligns with the project/initiative and/or ties to specific milestones. The justification field should reflect the methodology used to determine costs. </t>
  </si>
  <si>
    <t xml:space="preserve">Explain how the services or items align with the project/initiative and/or ties to specific milestones. The justification field should reflect the methodology used to determine costs. </t>
  </si>
  <si>
    <t>Enter the cost of the item.</t>
  </si>
  <si>
    <t>Enter the method of payment (e.g. Lump-Sum, Fixed, Invoice-Based, Milestone-Based)</t>
  </si>
  <si>
    <t>Enter the rate of payment per unit/months/hourly/etc.</t>
  </si>
  <si>
    <t>PART I: Personnel</t>
  </si>
  <si>
    <t>FTE</t>
  </si>
  <si>
    <r>
      <t xml:space="preserve">Enter the following required </t>
    </r>
    <r>
      <rPr>
        <b/>
        <u/>
        <sz val="11"/>
        <rFont val="Calibri"/>
        <family val="2"/>
      </rPr>
      <t>Part I</t>
    </r>
    <r>
      <rPr>
        <b/>
        <sz val="11"/>
        <rFont val="Calibri"/>
        <family val="2"/>
      </rPr>
      <t xml:space="preserve"> Personnel data: </t>
    </r>
  </si>
  <si>
    <r>
      <t xml:space="preserve">Enter the following required </t>
    </r>
    <r>
      <rPr>
        <b/>
        <u/>
        <sz val="11"/>
        <rFont val="Calibri"/>
        <family val="2"/>
      </rPr>
      <t>Part II</t>
    </r>
    <r>
      <rPr>
        <b/>
        <sz val="11"/>
        <rFont val="Calibri"/>
        <family val="2"/>
      </rPr>
      <t xml:space="preserve"> In-Kind Personnel data: </t>
    </r>
  </si>
  <si>
    <t>Enter if the position is an existing or proposing FTE.</t>
  </si>
  <si>
    <r>
      <t xml:space="preserve">Personnel costs are the actual costs of salaries and wages paid to employees of the organization tasked to the project/initiative. </t>
    </r>
    <r>
      <rPr>
        <b/>
        <sz val="11"/>
        <rFont val="Calibri"/>
        <family val="2"/>
      </rPr>
      <t>Part I</t>
    </r>
    <r>
      <rPr>
        <sz val="11"/>
        <rFont val="Calibri"/>
        <family val="2"/>
      </rPr>
      <t xml:space="preserve"> outlines the </t>
    </r>
    <r>
      <rPr>
        <i/>
        <u/>
        <sz val="11"/>
        <rFont val="Calibri"/>
        <family val="2"/>
      </rPr>
      <t>grant funds</t>
    </r>
    <r>
      <rPr>
        <sz val="11"/>
        <rFont val="Calibri"/>
        <family val="2"/>
      </rPr>
      <t xml:space="preserve"> designated for existing personnel or proposing full-time equivalents (FTEs) necessary to complete the project/initiative by the end of the grant period. </t>
    </r>
    <r>
      <rPr>
        <b/>
        <sz val="11"/>
        <rFont val="Calibri"/>
        <family val="2"/>
      </rPr>
      <t xml:space="preserve">Part II </t>
    </r>
    <r>
      <rPr>
        <sz val="11"/>
        <rFont val="Calibri"/>
        <family val="2"/>
      </rPr>
      <t xml:space="preserve">accounts for </t>
    </r>
    <r>
      <rPr>
        <i/>
        <u/>
        <sz val="11"/>
        <rFont val="Calibri"/>
        <family val="2"/>
      </rPr>
      <t>in-kind</t>
    </r>
    <r>
      <rPr>
        <sz val="11"/>
        <rFont val="Calibri"/>
        <family val="2"/>
      </rPr>
      <t xml:space="preserve"> existing personnel or FTEs that would be hired to ensure the project/initiative is completed by the end of the grant period. The Personnel category includes the applicable portion of the gross salaries of employees who perform activities directly related to the Grant Agreement Statement of Work. The Applicant must list one (1.0) FTE, with at least 85 percent of their time (0.85 FTE) dedicated to overseeing and managing the proposed project. Refer to Section XX for additional information related to FTE's minimum requirements. The totals for personnel will automatically populate to the Budget Summary Page.</t>
    </r>
  </si>
  <si>
    <t>Administrative Assistant</t>
  </si>
  <si>
    <t>PART II: In-Kind Personnel</t>
  </si>
  <si>
    <t>Provide essential operational support that enables program staff to focus their time on higher‑level project activities, such as stakeholder engagement, service coordination, and monitoring of outcomes.</t>
  </si>
  <si>
    <t>The Contractual cost category should include contracts for the provision of goods and services that are directly associated with carrying out the project/initative. Justifications should include how the service supports the project/initiative.</t>
  </si>
  <si>
    <t>Direct Cost Total</t>
  </si>
  <si>
    <r>
      <rPr>
        <b/>
        <sz val="12"/>
        <color theme="1"/>
        <rFont val="Verdana"/>
        <family val="2"/>
      </rPr>
      <t>Total</t>
    </r>
    <r>
      <rPr>
        <sz val="12"/>
        <color theme="1"/>
        <rFont val="Verdana"/>
        <family val="2"/>
      </rPr>
      <t xml:space="preserve"> </t>
    </r>
  </si>
  <si>
    <t>Indirect Cost Total</t>
  </si>
  <si>
    <t>9- Indirect Costs</t>
  </si>
  <si>
    <t xml:space="preserve">Indirect Costs captures all indirect costs associated with your indirect cost rate applied to your innovation project. Applicant may elect to charge indirect costs, which will be based on an indirect cost rate set forth in the negotiated indirect cost rate agreement or, if no such agreement exists, a de minimis indirect cost rate is applied. </t>
  </si>
  <si>
    <t>Indirect costs are based on (mark the statement that is applicable)</t>
  </si>
  <si>
    <t xml:space="preserve">Total Amount of Indirect Costs allocable to the project: </t>
  </si>
  <si>
    <t>Total Amount of Indirect Costs</t>
  </si>
  <si>
    <t xml:space="preserve">Indirect Costs are based on </t>
  </si>
  <si>
    <t>Mark an "X" in the appropriate statement</t>
  </si>
  <si>
    <t>Applicant's most recent indirect cost rate approved or acknowledged by HHSC</t>
  </si>
  <si>
    <t xml:space="preserve">Applicant does not have an HHSC approved or acknowledged indirect cost rate. </t>
  </si>
  <si>
    <t>Indirect Cost Rate</t>
  </si>
  <si>
    <t>X</t>
  </si>
  <si>
    <t>Enter the indirect cost rate</t>
  </si>
  <si>
    <t>Enter the total amount of indirect costst allocable to the project</t>
  </si>
  <si>
    <t xml:space="preserve">Exhibit E, Budget Template Fiscal Year (FY) 2026 Innovation Grant Program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</si>
</sst>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17" x14ac:knownFonts="1">
    <font>
      <sz val="12"/>
      <color theme="1"/>
      <name val="Verdana"/>
      <family val="2"/>
    </font>
    <font>
      <b/>
      <sz val="11"/>
      <name val="Calibri"/>
      <family val="2"/>
    </font>
    <font>
      <sz val="11"/>
      <name val="Calibri"/>
      <family val="2"/>
    </font>
    <font>
      <b/>
      <u/>
      <sz val="11"/>
      <name val="Calibri"/>
      <family val="2"/>
    </font>
    <font>
      <u/>
      <sz val="12"/>
      <color theme="10"/>
      <name val="Verdana"/>
      <family val="2"/>
    </font>
    <font>
      <sz val="12"/>
      <color theme="1"/>
      <name val="Verdana"/>
      <family val="2"/>
    </font>
    <font>
      <b/>
      <sz val="12"/>
      <color theme="1"/>
      <name val="Verdana"/>
      <family val="2"/>
    </font>
    <font>
      <b/>
      <sz val="11"/>
      <color theme="1"/>
      <name val="Verdana"/>
      <family val="2"/>
    </font>
    <font>
      <sz val="11"/>
      <color theme="1"/>
      <name val="Verdana"/>
      <family val="2"/>
    </font>
    <font>
      <b/>
      <sz val="14"/>
      <color theme="0"/>
      <name val="Verdana"/>
      <family val="2"/>
    </font>
    <font>
      <sz val="9"/>
      <color theme="1"/>
      <name val="Segoe UI"/>
      <family val="2"/>
    </font>
    <font>
      <sz val="8"/>
      <color theme="1"/>
      <name val="Verdana"/>
      <family val="2"/>
    </font>
    <font>
      <i/>
      <sz val="11"/>
      <color theme="1"/>
      <name val="Verdana"/>
      <family val="2"/>
    </font>
    <font>
      <i/>
      <sz val="11"/>
      <name val="Calibri"/>
      <family val="2"/>
    </font>
    <font>
      <b/>
      <sz val="16"/>
      <name val="Calibri"/>
      <family val="2"/>
    </font>
    <font>
      <i/>
      <u/>
      <sz val="11"/>
      <name val="Calibri"/>
      <family val="2"/>
    </font>
    <font>
      <i/>
      <sz val="12"/>
      <color theme="1"/>
      <name val="Verdana"/>
      <family val="2"/>
    </font>
  </fonts>
  <fills count="8">
    <fill>
      <patternFill patternType="none"/>
    </fill>
    <fill>
      <patternFill patternType="gray125"/>
    </fill>
    <fill>
      <patternFill patternType="solid">
        <fgColor rgb="FFD9D9D9"/>
        <bgColor rgb="FF000000"/>
      </patternFill>
    </fill>
    <fill>
      <patternFill patternType="solid">
        <fgColor theme="3" tint="0.89999084444715716"/>
        <bgColor indexed="64"/>
      </patternFill>
    </fill>
    <fill>
      <patternFill patternType="solid">
        <fgColor rgb="FFFFCCCC"/>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theme="0" tint="-0.14999847407452621"/>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s>
  <cellStyleXfs count="4">
    <xf numFmtId="0" fontId="0" fillId="0" borderId="0"/>
    <xf numFmtId="0" fontId="4" fillId="0" borderId="0" applyNumberForma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161">
    <xf numFmtId="0" fontId="0" fillId="0" borderId="0" xfId="0"/>
    <xf numFmtId="44" fontId="0" fillId="0" borderId="0" xfId="2" applyFont="1" applyBorder="1"/>
    <xf numFmtId="0" fontId="0" fillId="0" borderId="16" xfId="0" applyBorder="1"/>
    <xf numFmtId="0" fontId="0" fillId="0" borderId="15" xfId="0" applyBorder="1"/>
    <xf numFmtId="0" fontId="0" fillId="0" borderId="17" xfId="0" applyBorder="1"/>
    <xf numFmtId="0" fontId="0" fillId="0" borderId="18" xfId="0" applyBorder="1"/>
    <xf numFmtId="0" fontId="0" fillId="0" borderId="19" xfId="0" applyBorder="1"/>
    <xf numFmtId="0" fontId="0" fillId="0" borderId="14" xfId="0" applyBorder="1"/>
    <xf numFmtId="44" fontId="0" fillId="0" borderId="14" xfId="2" applyFont="1" applyBorder="1"/>
    <xf numFmtId="0" fontId="6" fillId="3" borderId="14" xfId="0" applyFont="1" applyFill="1" applyBorder="1" applyAlignment="1">
      <alignment horizontal="center" vertical="center" wrapText="1"/>
    </xf>
    <xf numFmtId="0" fontId="0" fillId="0" borderId="21" xfId="0" applyBorder="1"/>
    <xf numFmtId="44" fontId="0" fillId="0" borderId="21" xfId="2" applyFont="1" applyBorder="1"/>
    <xf numFmtId="0" fontId="0" fillId="0" borderId="20" xfId="0" applyBorder="1"/>
    <xf numFmtId="44" fontId="0" fillId="0" borderId="20" xfId="2" applyFont="1" applyBorder="1"/>
    <xf numFmtId="0" fontId="8" fillId="0" borderId="0" xfId="0" applyFont="1"/>
    <xf numFmtId="0" fontId="8" fillId="0" borderId="0" xfId="0" applyFont="1" applyAlignment="1">
      <alignment wrapText="1"/>
    </xf>
    <xf numFmtId="0" fontId="7" fillId="3" borderId="14" xfId="0" applyFont="1" applyFill="1" applyBorder="1" applyAlignment="1">
      <alignment wrapText="1"/>
    </xf>
    <xf numFmtId="0" fontId="7" fillId="3" borderId="22" xfId="0" applyFont="1" applyFill="1" applyBorder="1" applyAlignment="1">
      <alignment wrapText="1"/>
    </xf>
    <xf numFmtId="0" fontId="8" fillId="0" borderId="0" xfId="0" applyFont="1" applyAlignment="1">
      <alignment vertical="center"/>
    </xf>
    <xf numFmtId="0" fontId="8" fillId="0" borderId="14" xfId="0" applyFont="1" applyBorder="1" applyAlignment="1">
      <alignment wrapText="1"/>
    </xf>
    <xf numFmtId="0" fontId="7" fillId="3" borderId="14" xfId="0" applyFont="1" applyFill="1" applyBorder="1" applyAlignment="1">
      <alignment horizontal="center" vertical="center" wrapText="1"/>
    </xf>
    <xf numFmtId="10" fontId="0" fillId="0" borderId="14" xfId="3" applyNumberFormat="1" applyFont="1" applyBorder="1"/>
    <xf numFmtId="0" fontId="8" fillId="0" borderId="0" xfId="0" applyFont="1" applyAlignment="1">
      <alignment horizontal="left" vertical="center"/>
    </xf>
    <xf numFmtId="0" fontId="7" fillId="0" borderId="0" xfId="0" applyFont="1" applyAlignment="1">
      <alignment wrapText="1"/>
    </xf>
    <xf numFmtId="0" fontId="6" fillId="5" borderId="14" xfId="0" applyFont="1" applyFill="1" applyBorder="1"/>
    <xf numFmtId="0" fontId="7" fillId="3" borderId="14" xfId="0" applyFont="1" applyFill="1" applyBorder="1" applyAlignment="1">
      <alignment vertical="center" wrapText="1"/>
    </xf>
    <xf numFmtId="0" fontId="7" fillId="5" borderId="14" xfId="0" applyFont="1" applyFill="1" applyBorder="1" applyAlignment="1">
      <alignment horizontal="left" vertical="center" wrapText="1"/>
    </xf>
    <xf numFmtId="0" fontId="6" fillId="3" borderId="14" xfId="0" applyFont="1" applyFill="1" applyBorder="1" applyAlignment="1">
      <alignment horizontal="left" vertical="center" wrapText="1"/>
    </xf>
    <xf numFmtId="0" fontId="1" fillId="0" borderId="5" xfId="0" applyFont="1" applyBorder="1" applyAlignment="1">
      <alignment vertical="top" wrapText="1"/>
    </xf>
    <xf numFmtId="0" fontId="8" fillId="0" borderId="14" xfId="0" applyFont="1" applyBorder="1"/>
    <xf numFmtId="0" fontId="10" fillId="0" borderId="0" xfId="0" applyFont="1" applyAlignment="1">
      <alignment wrapText="1"/>
    </xf>
    <xf numFmtId="0" fontId="11" fillId="0" borderId="0" xfId="0" applyFont="1" applyAlignment="1">
      <alignment wrapText="1"/>
    </xf>
    <xf numFmtId="0" fontId="1" fillId="0" borderId="5" xfId="0" applyFont="1" applyBorder="1" applyAlignment="1">
      <alignment horizontal="left" vertical="top" wrapText="1"/>
    </xf>
    <xf numFmtId="44" fontId="0" fillId="0" borderId="14" xfId="2" applyFont="1" applyBorder="1" applyAlignment="1">
      <alignment horizontal="center"/>
    </xf>
    <xf numFmtId="0" fontId="7" fillId="5" borderId="24" xfId="0" applyFont="1" applyFill="1" applyBorder="1" applyAlignment="1">
      <alignment horizontal="right"/>
    </xf>
    <xf numFmtId="0" fontId="0" fillId="0" borderId="14" xfId="0" applyBorder="1" applyAlignment="1">
      <alignment horizontal="center"/>
    </xf>
    <xf numFmtId="0" fontId="1" fillId="0" borderId="14" xfId="0" applyFont="1" applyBorder="1" applyAlignment="1">
      <alignment vertical="top" wrapText="1"/>
    </xf>
    <xf numFmtId="0" fontId="1" fillId="0" borderId="14" xfId="0" applyFont="1" applyBorder="1" applyAlignment="1">
      <alignment horizontal="left" vertical="top" wrapText="1"/>
    </xf>
    <xf numFmtId="10" fontId="0" fillId="0" borderId="14" xfId="3" applyNumberFormat="1" applyFont="1" applyBorder="1" applyAlignment="1"/>
    <xf numFmtId="44" fontId="0" fillId="0" borderId="14" xfId="2" applyFont="1" applyBorder="1" applyAlignment="1"/>
    <xf numFmtId="44" fontId="8" fillId="0" borderId="14" xfId="2" applyFont="1" applyBorder="1"/>
    <xf numFmtId="44" fontId="8" fillId="0" borderId="14" xfId="2" applyFont="1" applyBorder="1" applyAlignment="1">
      <alignment wrapText="1"/>
    </xf>
    <xf numFmtId="44" fontId="8" fillId="0" borderId="14" xfId="0" applyNumberFormat="1" applyFont="1" applyBorder="1"/>
    <xf numFmtId="0" fontId="7" fillId="0" borderId="24" xfId="0" applyFont="1" applyBorder="1"/>
    <xf numFmtId="0" fontId="8" fillId="0" borderId="14" xfId="2" applyNumberFormat="1" applyFont="1" applyBorder="1"/>
    <xf numFmtId="0" fontId="8" fillId="0" borderId="14" xfId="2" applyNumberFormat="1" applyFont="1" applyBorder="1" applyAlignment="1">
      <alignment wrapText="1"/>
    </xf>
    <xf numFmtId="44" fontId="8" fillId="0" borderId="14" xfId="2" applyFont="1" applyBorder="1" applyAlignment="1"/>
    <xf numFmtId="0" fontId="8" fillId="0" borderId="14" xfId="0" applyFont="1" applyBorder="1" applyAlignment="1">
      <alignment horizontal="left" wrapText="1"/>
    </xf>
    <xf numFmtId="0" fontId="0" fillId="0" borderId="14" xfId="0" applyBorder="1" applyAlignment="1">
      <alignment horizontal="left" wrapText="1"/>
    </xf>
    <xf numFmtId="0" fontId="0" fillId="0" borderId="14" xfId="0" applyBorder="1" applyAlignment="1">
      <alignment horizontal="left" vertical="top" wrapText="1"/>
    </xf>
    <xf numFmtId="0" fontId="4" fillId="0" borderId="25" xfId="1" applyBorder="1" applyAlignment="1">
      <alignment horizontal="left" vertical="top" wrapText="1"/>
    </xf>
    <xf numFmtId="9" fontId="0" fillId="0" borderId="14" xfId="3" applyFont="1" applyBorder="1" applyAlignment="1">
      <alignment horizontal="center"/>
    </xf>
    <xf numFmtId="0" fontId="0" fillId="0" borderId="14" xfId="0" applyBorder="1" applyAlignment="1">
      <alignment horizontal="left" vertical="top"/>
    </xf>
    <xf numFmtId="0" fontId="0" fillId="0" borderId="14" xfId="0" applyBorder="1" applyAlignment="1">
      <alignment wrapText="1"/>
    </xf>
    <xf numFmtId="0" fontId="0" fillId="0" borderId="14" xfId="0" applyBorder="1" applyAlignment="1">
      <alignment horizontal="center" vertical="top" wrapText="1"/>
    </xf>
    <xf numFmtId="0" fontId="0" fillId="0" borderId="14" xfId="0" applyBorder="1" applyAlignment="1">
      <alignment horizontal="center" vertical="top"/>
    </xf>
    <xf numFmtId="44" fontId="0" fillId="0" borderId="14" xfId="2" applyFont="1" applyBorder="1" applyAlignment="1">
      <alignment horizontal="center" vertical="top"/>
    </xf>
    <xf numFmtId="6" fontId="0" fillId="0" borderId="14" xfId="0" applyNumberFormat="1" applyBorder="1" applyAlignment="1">
      <alignment horizontal="center" vertical="center"/>
    </xf>
    <xf numFmtId="0" fontId="0" fillId="5" borderId="22" xfId="0" applyFill="1" applyBorder="1"/>
    <xf numFmtId="0" fontId="0" fillId="5" borderId="23" xfId="0" applyFill="1" applyBorder="1"/>
    <xf numFmtId="0" fontId="0" fillId="5" borderId="24" xfId="0" applyFill="1" applyBorder="1"/>
    <xf numFmtId="0" fontId="0" fillId="0" borderId="14" xfId="3" applyNumberFormat="1" applyFont="1" applyBorder="1" applyAlignment="1">
      <alignment horizontal="center"/>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7"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7" borderId="5" xfId="0" applyFont="1" applyFill="1" applyBorder="1" applyAlignment="1">
      <alignment vertical="top" wrapText="1"/>
    </xf>
    <xf numFmtId="0" fontId="1" fillId="7" borderId="6" xfId="0" applyFont="1" applyFill="1" applyBorder="1" applyAlignment="1">
      <alignment vertical="top" wrapText="1"/>
    </xf>
    <xf numFmtId="0" fontId="1" fillId="0" borderId="23" xfId="0" applyFont="1" applyBorder="1" applyAlignment="1">
      <alignment horizontal="left" vertical="top" wrapText="1"/>
    </xf>
    <xf numFmtId="0" fontId="1" fillId="0" borderId="27" xfId="0" applyFont="1" applyBorder="1" applyAlignment="1">
      <alignment horizontal="left" vertical="top" wrapText="1"/>
    </xf>
    <xf numFmtId="0" fontId="2" fillId="0" borderId="14" xfId="0" applyFont="1" applyBorder="1" applyAlignment="1">
      <alignment horizontal="left" vertical="top" wrapText="1"/>
    </xf>
    <xf numFmtId="0" fontId="2" fillId="0" borderId="29"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7" borderId="14" xfId="0" applyFont="1" applyFill="1" applyBorder="1" applyAlignment="1">
      <alignment horizontal="left" vertical="top" wrapText="1"/>
    </xf>
    <xf numFmtId="0" fontId="1" fillId="7" borderId="29" xfId="0" applyFont="1" applyFill="1" applyBorder="1" applyAlignment="1">
      <alignment horizontal="left" vertical="top" wrapText="1"/>
    </xf>
    <xf numFmtId="0" fontId="1" fillId="0" borderId="14" xfId="0" applyFont="1" applyBorder="1" applyAlignment="1">
      <alignment horizontal="left" vertical="top" wrapText="1"/>
    </xf>
    <xf numFmtId="0" fontId="1" fillId="0" borderId="26"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4" fillId="0" borderId="7" xfId="1" applyBorder="1" applyAlignment="1">
      <alignment vertical="top" wrapText="1"/>
    </xf>
    <xf numFmtId="0" fontId="4" fillId="0" borderId="25" xfId="1" applyBorder="1" applyAlignment="1">
      <alignment vertical="top" wrapText="1"/>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1" fillId="0" borderId="11" xfId="0" applyFont="1" applyBorder="1" applyAlignment="1">
      <alignment vertical="top" wrapText="1"/>
    </xf>
    <xf numFmtId="0" fontId="1" fillId="0" borderId="10" xfId="0" applyFont="1" applyBorder="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4" fillId="0" borderId="7" xfId="1" applyBorder="1" applyAlignment="1">
      <alignment horizontal="left" vertical="top" wrapText="1"/>
    </xf>
    <xf numFmtId="0" fontId="4" fillId="0" borderId="25" xfId="1" applyBorder="1" applyAlignment="1">
      <alignment horizontal="left" vertical="top" wrapText="1"/>
    </xf>
    <xf numFmtId="0" fontId="4" fillId="0" borderId="12" xfId="1" applyBorder="1" applyAlignment="1">
      <alignment horizontal="left" vertical="top"/>
    </xf>
    <xf numFmtId="0" fontId="4" fillId="0" borderId="13" xfId="1" applyBorder="1" applyAlignment="1">
      <alignment horizontal="left" vertical="top"/>
    </xf>
    <xf numFmtId="0" fontId="4" fillId="0" borderId="1" xfId="1" applyBorder="1" applyAlignment="1">
      <alignment horizontal="left" vertical="top" wrapText="1"/>
    </xf>
    <xf numFmtId="0" fontId="4" fillId="0" borderId="28" xfId="1" applyBorder="1" applyAlignment="1">
      <alignment horizontal="left" vertical="top" wrapText="1"/>
    </xf>
    <xf numFmtId="0" fontId="4" fillId="0" borderId="4" xfId="1" applyBorder="1" applyAlignment="1">
      <alignment horizontal="left" vertical="top" wrapText="1"/>
    </xf>
    <xf numFmtId="0" fontId="1" fillId="0" borderId="29" xfId="0" applyFont="1" applyBorder="1" applyAlignment="1">
      <alignment horizontal="left" vertical="top" wrapText="1"/>
    </xf>
    <xf numFmtId="0" fontId="4" fillId="0" borderId="1" xfId="1" applyBorder="1" applyAlignment="1">
      <alignment vertical="top" wrapText="1"/>
    </xf>
    <xf numFmtId="0" fontId="4" fillId="0" borderId="28" xfId="1" applyBorder="1" applyAlignment="1">
      <alignment vertical="top" wrapText="1"/>
    </xf>
    <xf numFmtId="0" fontId="4" fillId="0" borderId="32" xfId="1" applyBorder="1" applyAlignment="1">
      <alignment vertical="top" wrapText="1"/>
    </xf>
    <xf numFmtId="0" fontId="1" fillId="0" borderId="20" xfId="0" applyFont="1" applyBorder="1" applyAlignment="1">
      <alignment horizontal="left" vertical="top" wrapText="1"/>
    </xf>
    <xf numFmtId="0" fontId="1" fillId="0" borderId="30"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4" fillId="0" borderId="4" xfId="1" applyBorder="1" applyAlignment="1">
      <alignment vertical="top" wrapText="1"/>
    </xf>
    <xf numFmtId="0" fontId="0" fillId="0" borderId="14" xfId="0" applyBorder="1" applyAlignment="1">
      <alignment horizontal="left" vertical="center"/>
    </xf>
    <xf numFmtId="0" fontId="0" fillId="4" borderId="15" xfId="0" applyFill="1" applyBorder="1" applyAlignment="1">
      <alignment horizontal="center" wrapText="1"/>
    </xf>
    <xf numFmtId="0" fontId="0" fillId="4" borderId="0" xfId="0" applyFill="1" applyAlignment="1">
      <alignment horizontal="center" wrapText="1"/>
    </xf>
    <xf numFmtId="0" fontId="0" fillId="4" borderId="16" xfId="0" applyFill="1" applyBorder="1" applyAlignment="1">
      <alignment horizontal="center" wrapText="1"/>
    </xf>
    <xf numFmtId="0" fontId="9"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24" xfId="0" applyFont="1" applyFill="1" applyBorder="1" applyAlignment="1">
      <alignment horizontal="center" vertical="center"/>
    </xf>
    <xf numFmtId="0" fontId="8" fillId="0" borderId="14" xfId="0" applyFont="1" applyBorder="1" applyAlignment="1">
      <alignment horizontal="center" vertical="center"/>
    </xf>
    <xf numFmtId="0" fontId="0" fillId="5" borderId="22" xfId="0" applyFill="1" applyBorder="1" applyAlignment="1">
      <alignment horizontal="right"/>
    </xf>
    <xf numFmtId="0" fontId="0" fillId="5" borderId="23" xfId="0" applyFill="1" applyBorder="1" applyAlignment="1">
      <alignment horizontal="right"/>
    </xf>
    <xf numFmtId="0" fontId="0" fillId="5" borderId="24" xfId="0" applyFill="1" applyBorder="1" applyAlignment="1">
      <alignment horizontal="right"/>
    </xf>
    <xf numFmtId="0" fontId="9" fillId="6" borderId="14" xfId="0" applyFont="1" applyFill="1" applyBorder="1" applyAlignment="1">
      <alignment horizontal="center" vertical="center"/>
    </xf>
    <xf numFmtId="0" fontId="7" fillId="0" borderId="22" xfId="0" applyFont="1" applyBorder="1" applyAlignment="1">
      <alignment horizontal="right"/>
    </xf>
    <xf numFmtId="0" fontId="7" fillId="0" borderId="23" xfId="0" applyFont="1" applyBorder="1" applyAlignment="1">
      <alignment horizontal="right"/>
    </xf>
    <xf numFmtId="0" fontId="7" fillId="0" borderId="24" xfId="0" applyFont="1" applyBorder="1" applyAlignment="1">
      <alignment horizontal="right"/>
    </xf>
    <xf numFmtId="44" fontId="8" fillId="0" borderId="22" xfId="2" applyFont="1" applyBorder="1" applyAlignment="1">
      <alignment horizontal="center"/>
    </xf>
    <xf numFmtId="44" fontId="8" fillId="0" borderId="24" xfId="2" applyFont="1" applyBorder="1" applyAlignment="1">
      <alignment horizontal="center"/>
    </xf>
    <xf numFmtId="0" fontId="7" fillId="0" borderId="22" xfId="0" applyFont="1" applyBorder="1" applyAlignment="1">
      <alignment horizontal="center" wrapText="1"/>
    </xf>
    <xf numFmtId="0" fontId="7" fillId="0" borderId="23" xfId="0" applyFont="1" applyBorder="1" applyAlignment="1">
      <alignment horizontal="center" wrapText="1"/>
    </xf>
    <xf numFmtId="0" fontId="7" fillId="0" borderId="24" xfId="0" applyFont="1" applyBorder="1" applyAlignment="1">
      <alignment horizontal="center" wrapText="1"/>
    </xf>
    <xf numFmtId="0" fontId="7" fillId="3" borderId="22"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8" fillId="0" borderId="22" xfId="0" applyFont="1" applyBorder="1" applyAlignment="1">
      <alignment horizontal="left" wrapText="1"/>
    </xf>
    <xf numFmtId="0" fontId="8" fillId="0" borderId="24" xfId="0" applyFont="1" applyBorder="1" applyAlignment="1">
      <alignment horizontal="left" wrapText="1"/>
    </xf>
    <xf numFmtId="0" fontId="7" fillId="5" borderId="22" xfId="0" applyFont="1" applyFill="1" applyBorder="1" applyAlignment="1">
      <alignment horizontal="right"/>
    </xf>
    <xf numFmtId="0" fontId="7" fillId="5" borderId="23" xfId="0" applyFont="1" applyFill="1" applyBorder="1" applyAlignment="1">
      <alignment horizontal="right"/>
    </xf>
    <xf numFmtId="0" fontId="7" fillId="5" borderId="24" xfId="0" applyFont="1" applyFill="1" applyBorder="1" applyAlignment="1">
      <alignment horizontal="right"/>
    </xf>
    <xf numFmtId="0" fontId="9" fillId="6" borderId="14" xfId="0" applyFont="1" applyFill="1" applyBorder="1" applyAlignment="1">
      <alignment horizontal="center"/>
    </xf>
    <xf numFmtId="0" fontId="7" fillId="3" borderId="5"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8" fillId="0" borderId="5" xfId="0" applyFont="1" applyBorder="1" applyAlignment="1">
      <alignment horizontal="left" vertical="top" wrapText="1"/>
    </xf>
    <xf numFmtId="0" fontId="8" fillId="0" borderId="31" xfId="0" applyFont="1" applyBorder="1" applyAlignment="1">
      <alignment horizontal="left" vertical="top" wrapText="1"/>
    </xf>
    <xf numFmtId="0" fontId="8" fillId="0" borderId="21" xfId="0" applyFont="1" applyBorder="1" applyAlignment="1">
      <alignment horizontal="left" vertical="top" wrapText="1"/>
    </xf>
    <xf numFmtId="0" fontId="8" fillId="0" borderId="24" xfId="2" applyNumberFormat="1" applyFont="1" applyBorder="1" applyAlignment="1">
      <alignment horizontal="center"/>
    </xf>
    <xf numFmtId="0" fontId="0" fillId="0" borderId="0" xfId="0" applyAlignment="1">
      <alignment horizontal="center"/>
    </xf>
    <xf numFmtId="0" fontId="6" fillId="5" borderId="14" xfId="0" applyFont="1" applyFill="1" applyBorder="1" applyAlignment="1">
      <alignment horizontal="left"/>
    </xf>
    <xf numFmtId="0" fontId="8" fillId="0" borderId="5" xfId="0" applyFont="1" applyBorder="1" applyAlignment="1">
      <alignment horizontal="center" vertical="top" wrapText="1"/>
    </xf>
    <xf numFmtId="0" fontId="8" fillId="0" borderId="31" xfId="0" applyFont="1" applyBorder="1" applyAlignment="1">
      <alignment horizontal="center" vertical="top" wrapText="1"/>
    </xf>
    <xf numFmtId="0" fontId="8" fillId="0" borderId="21" xfId="0" applyFont="1" applyBorder="1" applyAlignment="1">
      <alignment horizontal="center" vertical="top" wrapText="1"/>
    </xf>
    <xf numFmtId="0" fontId="7" fillId="3" borderId="14" xfId="0" applyFont="1" applyFill="1" applyBorder="1" applyAlignment="1">
      <alignment horizontal="center" vertical="center" wrapText="1"/>
    </xf>
    <xf numFmtId="0" fontId="8" fillId="0" borderId="14" xfId="0" applyFont="1" applyBorder="1" applyAlignment="1">
      <alignment horizontal="left" vertical="top" wrapText="1"/>
    </xf>
    <xf numFmtId="0" fontId="6" fillId="5" borderId="14" xfId="0" applyFont="1" applyFill="1" applyBorder="1" applyAlignment="1">
      <alignment horizontal="right"/>
    </xf>
    <xf numFmtId="0" fontId="0" fillId="0" borderId="14" xfId="0" applyBorder="1" applyAlignment="1">
      <alignment horizontal="center"/>
    </xf>
    <xf numFmtId="0" fontId="0" fillId="0" borderId="14" xfId="0" applyBorder="1" applyAlignment="1">
      <alignment horizontal="left" vertical="top" wrapText="1"/>
    </xf>
    <xf numFmtId="0" fontId="0" fillId="0" borderId="14" xfId="0" applyBorder="1" applyAlignment="1">
      <alignment horizontal="left" vertical="top"/>
    </xf>
    <xf numFmtId="0" fontId="7" fillId="5" borderId="14" xfId="0" applyFont="1" applyFill="1" applyBorder="1" applyAlignment="1">
      <alignment horizontal="right"/>
    </xf>
    <xf numFmtId="0" fontId="0" fillId="0" borderId="0" xfId="0" applyAlignment="1">
      <alignment horizontal="left"/>
    </xf>
    <xf numFmtId="0" fontId="16" fillId="0" borderId="14" xfId="0" applyFont="1" applyBorder="1" applyAlignment="1">
      <alignment horizontal="left"/>
    </xf>
    <xf numFmtId="0" fontId="6" fillId="3" borderId="14" xfId="0" applyFont="1" applyFill="1" applyBorder="1" applyAlignment="1">
      <alignment horizontal="left" vertical="center"/>
    </xf>
    <xf numFmtId="44" fontId="0" fillId="0" borderId="14" xfId="2" applyFont="1" applyBorder="1" applyAlignment="1">
      <alignment horizontal="left" vertical="center"/>
    </xf>
    <xf numFmtId="9" fontId="0" fillId="0" borderId="14" xfId="3" applyFont="1" applyBorder="1" applyAlignment="1">
      <alignment horizontal="right" vertical="center"/>
    </xf>
    <xf numFmtId="0" fontId="0" fillId="0" borderId="14" xfId="0" applyBorder="1" applyAlignment="1">
      <alignment horizontal="center" vertical="center"/>
    </xf>
  </cellXfs>
  <cellStyles count="4">
    <cellStyle name="Currency" xfId="2" builtinId="4"/>
    <cellStyle name="Hyperlink" xfId="1" builtinId="8"/>
    <cellStyle name="Normal" xfId="0" builtinId="0"/>
    <cellStyle name="Percent" xfId="3" builtinId="5"/>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3</xdr:col>
      <xdr:colOff>801</xdr:colOff>
      <xdr:row>3</xdr:row>
      <xdr:rowOff>133120</xdr:rowOff>
    </xdr:from>
    <xdr:to>
      <xdr:col>9</xdr:col>
      <xdr:colOff>1028699</xdr:colOff>
      <xdr:row>3</xdr:row>
      <xdr:rowOff>1381125</xdr:rowOff>
    </xdr:to>
    <xdr:pic>
      <xdr:nvPicPr>
        <xdr:cNvPr id="4" name="Picture 3">
          <a:extLst>
            <a:ext uri="{FF2B5EF4-FFF2-40B4-BE49-F238E27FC236}">
              <a16:creationId xmlns:a16="http://schemas.microsoft.com/office/drawing/2014/main" id="{E978FA29-7087-A0BE-A2C3-34DBFD0D497A}"/>
            </a:ext>
          </a:extLst>
        </xdr:cNvPr>
        <xdr:cNvPicPr>
          <a:picLocks noChangeAspect="1"/>
        </xdr:cNvPicPr>
      </xdr:nvPicPr>
      <xdr:blipFill rotWithShape="1">
        <a:blip xmlns:r="http://schemas.openxmlformats.org/officeDocument/2006/relationships" r:embed="rId1"/>
        <a:srcRect b="20175"/>
        <a:stretch>
          <a:fillRect/>
        </a:stretch>
      </xdr:blipFill>
      <xdr:spPr>
        <a:xfrm>
          <a:off x="3048801" y="1857145"/>
          <a:ext cx="6228548" cy="1244830"/>
        </a:xfrm>
        <a:prstGeom prst="rect">
          <a:avLst/>
        </a:prstGeom>
      </xdr:spPr>
    </xdr:pic>
    <xdr:clientData/>
  </xdr:twoCellAnchor>
  <xdr:twoCellAnchor editAs="oneCell">
    <xdr:from>
      <xdr:col>2</xdr:col>
      <xdr:colOff>468131</xdr:colOff>
      <xdr:row>38</xdr:row>
      <xdr:rowOff>219075</xdr:rowOff>
    </xdr:from>
    <xdr:to>
      <xdr:col>9</xdr:col>
      <xdr:colOff>2286000</xdr:colOff>
      <xdr:row>38</xdr:row>
      <xdr:rowOff>2593892</xdr:rowOff>
    </xdr:to>
    <xdr:pic>
      <xdr:nvPicPr>
        <xdr:cNvPr id="3" name="Picture 2">
          <a:extLst>
            <a:ext uri="{FF2B5EF4-FFF2-40B4-BE49-F238E27FC236}">
              <a16:creationId xmlns:a16="http://schemas.microsoft.com/office/drawing/2014/main" id="{A3663754-F2AD-30EF-C30A-A75C2AFE66D7}"/>
            </a:ext>
          </a:extLst>
        </xdr:cNvPr>
        <xdr:cNvPicPr>
          <a:picLocks noChangeAspect="1"/>
        </xdr:cNvPicPr>
      </xdr:nvPicPr>
      <xdr:blipFill>
        <a:blip xmlns:r="http://schemas.openxmlformats.org/officeDocument/2006/relationships" r:embed="rId2"/>
        <a:stretch>
          <a:fillRect/>
        </a:stretch>
      </xdr:blipFill>
      <xdr:spPr>
        <a:xfrm>
          <a:off x="2649356" y="15249525"/>
          <a:ext cx="7885294" cy="2374817"/>
        </a:xfrm>
        <a:prstGeom prst="rect">
          <a:avLst/>
        </a:prstGeom>
      </xdr:spPr>
    </xdr:pic>
    <xdr:clientData/>
  </xdr:twoCellAnchor>
  <xdr:twoCellAnchor editAs="oneCell">
    <xdr:from>
      <xdr:col>2</xdr:col>
      <xdr:colOff>361949</xdr:colOff>
      <xdr:row>46</xdr:row>
      <xdr:rowOff>282576</xdr:rowOff>
    </xdr:from>
    <xdr:to>
      <xdr:col>9</xdr:col>
      <xdr:colOff>3182777</xdr:colOff>
      <xdr:row>46</xdr:row>
      <xdr:rowOff>1597026</xdr:rowOff>
    </xdr:to>
    <xdr:pic>
      <xdr:nvPicPr>
        <xdr:cNvPr id="8" name="Picture 7">
          <a:extLst>
            <a:ext uri="{FF2B5EF4-FFF2-40B4-BE49-F238E27FC236}">
              <a16:creationId xmlns:a16="http://schemas.microsoft.com/office/drawing/2014/main" id="{10AC3DC3-C7FF-F51C-2D01-904A187C3C93}"/>
            </a:ext>
          </a:extLst>
        </xdr:cNvPr>
        <xdr:cNvPicPr>
          <a:picLocks noChangeAspect="1"/>
        </xdr:cNvPicPr>
      </xdr:nvPicPr>
      <xdr:blipFill rotWithShape="1">
        <a:blip xmlns:r="http://schemas.openxmlformats.org/officeDocument/2006/relationships" r:embed="rId3"/>
        <a:srcRect b="5264"/>
        <a:stretch>
          <a:fillRect/>
        </a:stretch>
      </xdr:blipFill>
      <xdr:spPr>
        <a:xfrm>
          <a:off x="2543174" y="19132551"/>
          <a:ext cx="8888253" cy="1314450"/>
        </a:xfrm>
        <a:prstGeom prst="rect">
          <a:avLst/>
        </a:prstGeom>
      </xdr:spPr>
    </xdr:pic>
    <xdr:clientData/>
  </xdr:twoCellAnchor>
  <xdr:twoCellAnchor editAs="oneCell">
    <xdr:from>
      <xdr:col>2</xdr:col>
      <xdr:colOff>466725</xdr:colOff>
      <xdr:row>54</xdr:row>
      <xdr:rowOff>295274</xdr:rowOff>
    </xdr:from>
    <xdr:to>
      <xdr:col>9</xdr:col>
      <xdr:colOff>2149475</xdr:colOff>
      <xdr:row>54</xdr:row>
      <xdr:rowOff>1883062</xdr:rowOff>
    </xdr:to>
    <xdr:pic>
      <xdr:nvPicPr>
        <xdr:cNvPr id="9" name="Picture 8">
          <a:extLst>
            <a:ext uri="{FF2B5EF4-FFF2-40B4-BE49-F238E27FC236}">
              <a16:creationId xmlns:a16="http://schemas.microsoft.com/office/drawing/2014/main" id="{5448E364-D7A7-4E76-BCEB-B5AD9FF2AF72}"/>
            </a:ext>
          </a:extLst>
        </xdr:cNvPr>
        <xdr:cNvPicPr>
          <a:picLocks noChangeAspect="1"/>
        </xdr:cNvPicPr>
      </xdr:nvPicPr>
      <xdr:blipFill>
        <a:blip xmlns:r="http://schemas.openxmlformats.org/officeDocument/2006/relationships" r:embed="rId4"/>
        <a:stretch>
          <a:fillRect/>
        </a:stretch>
      </xdr:blipFill>
      <xdr:spPr>
        <a:xfrm>
          <a:off x="2647950" y="23822024"/>
          <a:ext cx="7750175" cy="1587788"/>
        </a:xfrm>
        <a:prstGeom prst="rect">
          <a:avLst/>
        </a:prstGeom>
      </xdr:spPr>
    </xdr:pic>
    <xdr:clientData/>
  </xdr:twoCellAnchor>
  <xdr:twoCellAnchor editAs="oneCell">
    <xdr:from>
      <xdr:col>3</xdr:col>
      <xdr:colOff>647700</xdr:colOff>
      <xdr:row>28</xdr:row>
      <xdr:rowOff>123825</xdr:rowOff>
    </xdr:from>
    <xdr:to>
      <xdr:col>7</xdr:col>
      <xdr:colOff>561975</xdr:colOff>
      <xdr:row>28</xdr:row>
      <xdr:rowOff>1125961</xdr:rowOff>
    </xdr:to>
    <xdr:pic>
      <xdr:nvPicPr>
        <xdr:cNvPr id="10" name="Picture 9">
          <a:extLst>
            <a:ext uri="{FF2B5EF4-FFF2-40B4-BE49-F238E27FC236}">
              <a16:creationId xmlns:a16="http://schemas.microsoft.com/office/drawing/2014/main" id="{27BC4F16-271A-C0D2-D406-C42D5163D180}"/>
            </a:ext>
          </a:extLst>
        </xdr:cNvPr>
        <xdr:cNvPicPr>
          <a:picLocks noChangeAspect="1"/>
        </xdr:cNvPicPr>
      </xdr:nvPicPr>
      <xdr:blipFill>
        <a:blip xmlns:r="http://schemas.openxmlformats.org/officeDocument/2006/relationships" r:embed="rId5"/>
        <a:stretch>
          <a:fillRect/>
        </a:stretch>
      </xdr:blipFill>
      <xdr:spPr>
        <a:xfrm>
          <a:off x="3695700" y="10496550"/>
          <a:ext cx="3381375" cy="1002136"/>
        </a:xfrm>
        <a:prstGeom prst="rect">
          <a:avLst/>
        </a:prstGeom>
      </xdr:spPr>
    </xdr:pic>
    <xdr:clientData/>
  </xdr:twoCellAnchor>
  <xdr:twoCellAnchor editAs="oneCell">
    <xdr:from>
      <xdr:col>2</xdr:col>
      <xdr:colOff>285750</xdr:colOff>
      <xdr:row>62</xdr:row>
      <xdr:rowOff>247650</xdr:rowOff>
    </xdr:from>
    <xdr:to>
      <xdr:col>9</xdr:col>
      <xdr:colOff>3244850</xdr:colOff>
      <xdr:row>62</xdr:row>
      <xdr:rowOff>1764571</xdr:rowOff>
    </xdr:to>
    <xdr:pic>
      <xdr:nvPicPr>
        <xdr:cNvPr id="2" name="Picture 1">
          <a:extLst>
            <a:ext uri="{FF2B5EF4-FFF2-40B4-BE49-F238E27FC236}">
              <a16:creationId xmlns:a16="http://schemas.microsoft.com/office/drawing/2014/main" id="{7C790DFB-57B0-3516-353B-ACBE1A2FFA37}"/>
            </a:ext>
          </a:extLst>
        </xdr:cNvPr>
        <xdr:cNvPicPr>
          <a:picLocks noChangeAspect="1"/>
        </xdr:cNvPicPr>
      </xdr:nvPicPr>
      <xdr:blipFill>
        <a:blip xmlns:r="http://schemas.openxmlformats.org/officeDocument/2006/relationships" r:embed="rId6"/>
        <a:stretch>
          <a:fillRect/>
        </a:stretch>
      </xdr:blipFill>
      <xdr:spPr>
        <a:xfrm>
          <a:off x="2466975" y="27155775"/>
          <a:ext cx="9029700" cy="1520096"/>
        </a:xfrm>
        <a:prstGeom prst="rect">
          <a:avLst/>
        </a:prstGeom>
      </xdr:spPr>
    </xdr:pic>
    <xdr:clientData/>
  </xdr:twoCellAnchor>
  <xdr:twoCellAnchor editAs="oneCell">
    <xdr:from>
      <xdr:col>2</xdr:col>
      <xdr:colOff>619125</xdr:colOff>
      <xdr:row>70</xdr:row>
      <xdr:rowOff>285750</xdr:rowOff>
    </xdr:from>
    <xdr:to>
      <xdr:col>9</xdr:col>
      <xdr:colOff>2762250</xdr:colOff>
      <xdr:row>70</xdr:row>
      <xdr:rowOff>1743324</xdr:rowOff>
    </xdr:to>
    <xdr:pic>
      <xdr:nvPicPr>
        <xdr:cNvPr id="5" name="Picture 4">
          <a:extLst>
            <a:ext uri="{FF2B5EF4-FFF2-40B4-BE49-F238E27FC236}">
              <a16:creationId xmlns:a16="http://schemas.microsoft.com/office/drawing/2014/main" id="{F320A4B9-3983-CF7A-DD5F-B0C78B0EA2D4}"/>
            </a:ext>
          </a:extLst>
        </xdr:cNvPr>
        <xdr:cNvPicPr>
          <a:picLocks noChangeAspect="1"/>
        </xdr:cNvPicPr>
      </xdr:nvPicPr>
      <xdr:blipFill>
        <a:blip xmlns:r="http://schemas.openxmlformats.org/officeDocument/2006/relationships" r:embed="rId7"/>
        <a:stretch>
          <a:fillRect/>
        </a:stretch>
      </xdr:blipFill>
      <xdr:spPr>
        <a:xfrm>
          <a:off x="2800350" y="31661100"/>
          <a:ext cx="8210550" cy="1454399"/>
        </a:xfrm>
        <a:prstGeom prst="rect">
          <a:avLst/>
        </a:prstGeom>
      </xdr:spPr>
    </xdr:pic>
    <xdr:clientData/>
  </xdr:twoCellAnchor>
  <xdr:twoCellAnchor editAs="oneCell">
    <xdr:from>
      <xdr:col>2</xdr:col>
      <xdr:colOff>628649</xdr:colOff>
      <xdr:row>75</xdr:row>
      <xdr:rowOff>152399</xdr:rowOff>
    </xdr:from>
    <xdr:to>
      <xdr:col>9</xdr:col>
      <xdr:colOff>2819399</xdr:colOff>
      <xdr:row>75</xdr:row>
      <xdr:rowOff>1635822</xdr:rowOff>
    </xdr:to>
    <xdr:pic>
      <xdr:nvPicPr>
        <xdr:cNvPr id="7" name="Picture 6">
          <a:extLst>
            <a:ext uri="{FF2B5EF4-FFF2-40B4-BE49-F238E27FC236}">
              <a16:creationId xmlns:a16="http://schemas.microsoft.com/office/drawing/2014/main" id="{BBDEC776-F777-8FD8-2851-8C3FEF23BB73}"/>
            </a:ext>
          </a:extLst>
        </xdr:cNvPr>
        <xdr:cNvPicPr>
          <a:picLocks noChangeAspect="1"/>
        </xdr:cNvPicPr>
      </xdr:nvPicPr>
      <xdr:blipFill>
        <a:blip xmlns:r="http://schemas.openxmlformats.org/officeDocument/2006/relationships" r:embed="rId8"/>
        <a:stretch>
          <a:fillRect/>
        </a:stretch>
      </xdr:blipFill>
      <xdr:spPr>
        <a:xfrm>
          <a:off x="2809874" y="34366199"/>
          <a:ext cx="8258175" cy="1483423"/>
        </a:xfrm>
        <a:prstGeom prst="rect">
          <a:avLst/>
        </a:prstGeom>
      </xdr:spPr>
    </xdr:pic>
    <xdr:clientData/>
  </xdr:twoCellAnchor>
  <xdr:twoCellAnchor editAs="oneCell">
    <xdr:from>
      <xdr:col>2</xdr:col>
      <xdr:colOff>247650</xdr:colOff>
      <xdr:row>14</xdr:row>
      <xdr:rowOff>247650</xdr:rowOff>
    </xdr:from>
    <xdr:to>
      <xdr:col>9</xdr:col>
      <xdr:colOff>3408045</xdr:colOff>
      <xdr:row>14</xdr:row>
      <xdr:rowOff>1581150</xdr:rowOff>
    </xdr:to>
    <xdr:pic>
      <xdr:nvPicPr>
        <xdr:cNvPr id="12" name="Picture 11">
          <a:extLst>
            <a:ext uri="{FF2B5EF4-FFF2-40B4-BE49-F238E27FC236}">
              <a16:creationId xmlns:a16="http://schemas.microsoft.com/office/drawing/2014/main" id="{35B9B2EF-6D88-3AC6-C997-FCF799F12D47}"/>
            </a:ext>
          </a:extLst>
        </xdr:cNvPr>
        <xdr:cNvPicPr>
          <a:picLocks noChangeAspect="1"/>
        </xdr:cNvPicPr>
      </xdr:nvPicPr>
      <xdr:blipFill>
        <a:blip xmlns:r="http://schemas.openxmlformats.org/officeDocument/2006/relationships" r:embed="rId9"/>
        <a:stretch>
          <a:fillRect/>
        </a:stretch>
      </xdr:blipFill>
      <xdr:spPr>
        <a:xfrm>
          <a:off x="2428875" y="7124700"/>
          <a:ext cx="9227820" cy="1333500"/>
        </a:xfrm>
        <a:prstGeom prst="rect">
          <a:avLst/>
        </a:prstGeom>
      </xdr:spPr>
    </xdr:pic>
    <xdr:clientData/>
  </xdr:twoCellAnchor>
  <xdr:twoCellAnchor editAs="oneCell">
    <xdr:from>
      <xdr:col>2</xdr:col>
      <xdr:colOff>438150</xdr:colOff>
      <xdr:row>23</xdr:row>
      <xdr:rowOff>228600</xdr:rowOff>
    </xdr:from>
    <xdr:to>
      <xdr:col>9</xdr:col>
      <xdr:colOff>3206750</xdr:colOff>
      <xdr:row>23</xdr:row>
      <xdr:rowOff>1675648</xdr:rowOff>
    </xdr:to>
    <xdr:pic>
      <xdr:nvPicPr>
        <xdr:cNvPr id="13" name="Picture 12">
          <a:extLst>
            <a:ext uri="{FF2B5EF4-FFF2-40B4-BE49-F238E27FC236}">
              <a16:creationId xmlns:a16="http://schemas.microsoft.com/office/drawing/2014/main" id="{1FFAD6AF-0E12-0345-B4F5-403CB6D21C9E}"/>
            </a:ext>
          </a:extLst>
        </xdr:cNvPr>
        <xdr:cNvPicPr>
          <a:picLocks noChangeAspect="1"/>
        </xdr:cNvPicPr>
      </xdr:nvPicPr>
      <xdr:blipFill>
        <a:blip xmlns:r="http://schemas.openxmlformats.org/officeDocument/2006/relationships" r:embed="rId10"/>
        <a:stretch>
          <a:fillRect/>
        </a:stretch>
      </xdr:blipFill>
      <xdr:spPr>
        <a:xfrm>
          <a:off x="2619375" y="11172825"/>
          <a:ext cx="8839200" cy="1447048"/>
        </a:xfrm>
        <a:prstGeom prst="rect">
          <a:avLst/>
        </a:prstGeom>
      </xdr:spPr>
    </xdr:pic>
    <xdr:clientData/>
  </xdr:twoCellAnchor>
  <xdr:twoCellAnchor editAs="oneCell">
    <xdr:from>
      <xdr:col>3</xdr:col>
      <xdr:colOff>276225</xdr:colOff>
      <xdr:row>81</xdr:row>
      <xdr:rowOff>200025</xdr:rowOff>
    </xdr:from>
    <xdr:to>
      <xdr:col>9</xdr:col>
      <xdr:colOff>1244917</xdr:colOff>
      <xdr:row>81</xdr:row>
      <xdr:rowOff>1714578</xdr:rowOff>
    </xdr:to>
    <xdr:pic>
      <xdr:nvPicPr>
        <xdr:cNvPr id="15" name="Picture 14">
          <a:extLst>
            <a:ext uri="{FF2B5EF4-FFF2-40B4-BE49-F238E27FC236}">
              <a16:creationId xmlns:a16="http://schemas.microsoft.com/office/drawing/2014/main" id="{580899CD-CF7E-059A-7012-30A263462AB1}"/>
            </a:ext>
          </a:extLst>
        </xdr:cNvPr>
        <xdr:cNvPicPr>
          <a:picLocks noChangeAspect="1"/>
        </xdr:cNvPicPr>
      </xdr:nvPicPr>
      <xdr:blipFill>
        <a:blip xmlns:r="http://schemas.openxmlformats.org/officeDocument/2006/relationships" r:embed="rId11"/>
        <a:stretch>
          <a:fillRect/>
        </a:stretch>
      </xdr:blipFill>
      <xdr:spPr>
        <a:xfrm>
          <a:off x="3324225" y="42557700"/>
          <a:ext cx="6169342" cy="151455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Ortiz,Angelica (HHSC)" id="{640F4CE2-C367-4109-A0E8-7233BDB349E4}" userId="S::Angelica.Ortiz1@hhs.texas.gov::ee56a538-758a-439e-8b1b-2f037c88366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2" dT="2026-02-18T23:51:41.65" personId="{640F4CE2-C367-4109-A0E8-7233BDB349E4}" id="{6B5740E6-B6FA-4DCE-804E-3ADDA0EE946E}">
    <text>What is the cap/maximum amount to allocate funds for each budget category?</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9222E-A17A-4ADA-B1E8-4036E332D2CB}">
  <sheetPr codeName="Sheet1"/>
  <dimension ref="B1:K84"/>
  <sheetViews>
    <sheetView tabSelected="1" topLeftCell="B4" zoomScaleNormal="100" workbookViewId="0">
      <selection activeCell="B2" sqref="B2:J2"/>
    </sheetView>
  </sheetViews>
  <sheetFormatPr defaultRowHeight="15" x14ac:dyDescent="0.3"/>
  <cols>
    <col min="1" max="1" width="5.06640625" customWidth="1"/>
    <col min="2" max="2" width="17.796875" bestFit="1" customWidth="1"/>
    <col min="10" max="10" width="39.59765625" customWidth="1"/>
    <col min="11" max="11" width="47.46484375" customWidth="1"/>
  </cols>
  <sheetData>
    <row r="1" spans="2:11" ht="33.5" customHeight="1" x14ac:dyDescent="0.3">
      <c r="B1" s="83" t="s">
        <v>187</v>
      </c>
      <c r="C1" s="84"/>
      <c r="D1" s="84"/>
      <c r="E1" s="84"/>
      <c r="F1" s="84"/>
      <c r="G1" s="84"/>
      <c r="H1" s="84"/>
      <c r="I1" s="84"/>
      <c r="J1" s="85"/>
    </row>
    <row r="2" spans="2:11" ht="38" customHeight="1" thickBot="1" x14ac:dyDescent="0.35">
      <c r="B2" s="86" t="s">
        <v>128</v>
      </c>
      <c r="C2" s="87"/>
      <c r="D2" s="87"/>
      <c r="E2" s="87"/>
      <c r="F2" s="87"/>
      <c r="G2" s="87"/>
      <c r="H2" s="87"/>
      <c r="I2" s="87"/>
      <c r="J2" s="88"/>
    </row>
    <row r="3" spans="2:11" ht="44.5" customHeight="1" x14ac:dyDescent="0.3">
      <c r="B3" s="95" t="s">
        <v>0</v>
      </c>
      <c r="C3" s="89" t="s">
        <v>1</v>
      </c>
      <c r="D3" s="89"/>
      <c r="E3" s="89"/>
      <c r="F3" s="89"/>
      <c r="G3" s="89"/>
      <c r="H3" s="89"/>
      <c r="I3" s="89"/>
      <c r="J3" s="90"/>
    </row>
    <row r="4" spans="2:11" ht="124" customHeight="1" thickBot="1" x14ac:dyDescent="0.35">
      <c r="B4" s="96"/>
      <c r="C4" s="78" t="s">
        <v>2</v>
      </c>
      <c r="D4" s="79"/>
      <c r="E4" s="79"/>
      <c r="F4" s="79"/>
      <c r="G4" s="79"/>
      <c r="H4" s="79"/>
      <c r="I4" s="79"/>
      <c r="J4" s="80"/>
    </row>
    <row r="5" spans="2:11" ht="89" customHeight="1" x14ac:dyDescent="0.4">
      <c r="B5" s="93" t="s">
        <v>3</v>
      </c>
      <c r="C5" s="91" t="s">
        <v>166</v>
      </c>
      <c r="D5" s="91"/>
      <c r="E5" s="91"/>
      <c r="F5" s="91"/>
      <c r="G5" s="91"/>
      <c r="H5" s="91"/>
      <c r="I5" s="91"/>
      <c r="J5" s="92"/>
      <c r="K5" s="30"/>
    </row>
    <row r="6" spans="2:11" ht="21" customHeight="1" x14ac:dyDescent="0.3">
      <c r="B6" s="94"/>
      <c r="C6" s="67" t="s">
        <v>163</v>
      </c>
      <c r="D6" s="67"/>
      <c r="E6" s="67"/>
      <c r="F6" s="67"/>
      <c r="G6" s="67"/>
      <c r="H6" s="67"/>
      <c r="I6" s="67"/>
      <c r="J6" s="68"/>
      <c r="K6" s="31"/>
    </row>
    <row r="7" spans="2:11" ht="29" x14ac:dyDescent="0.3">
      <c r="B7" s="94"/>
      <c r="C7" s="28" t="s">
        <v>4</v>
      </c>
      <c r="D7" s="62" t="s">
        <v>5</v>
      </c>
      <c r="E7" s="63"/>
      <c r="F7" s="63"/>
      <c r="G7" s="63"/>
      <c r="H7" s="63"/>
      <c r="I7" s="63"/>
      <c r="J7" s="64"/>
    </row>
    <row r="8" spans="2:11" x14ac:dyDescent="0.3">
      <c r="B8" s="94"/>
      <c r="C8" s="28" t="s">
        <v>6</v>
      </c>
      <c r="D8" s="62" t="s">
        <v>7</v>
      </c>
      <c r="E8" s="69"/>
      <c r="F8" s="69"/>
      <c r="G8" s="69"/>
      <c r="H8" s="69"/>
      <c r="I8" s="69"/>
      <c r="J8" s="70"/>
    </row>
    <row r="9" spans="2:11" ht="29" x14ac:dyDescent="0.3">
      <c r="B9" s="94"/>
      <c r="C9" s="28" t="s">
        <v>88</v>
      </c>
      <c r="D9" s="62" t="s">
        <v>165</v>
      </c>
      <c r="E9" s="63"/>
      <c r="F9" s="63"/>
      <c r="G9" s="63"/>
      <c r="H9" s="63"/>
      <c r="I9" s="63"/>
      <c r="J9" s="64"/>
    </row>
    <row r="10" spans="2:11" x14ac:dyDescent="0.3">
      <c r="B10" s="94"/>
      <c r="C10" s="28" t="s">
        <v>8</v>
      </c>
      <c r="D10" s="62" t="s">
        <v>9</v>
      </c>
      <c r="E10" s="63"/>
      <c r="F10" s="63"/>
      <c r="G10" s="63"/>
      <c r="H10" s="63"/>
      <c r="I10" s="63"/>
      <c r="J10" s="64"/>
    </row>
    <row r="11" spans="2:11" ht="29" x14ac:dyDescent="0.3">
      <c r="B11" s="94"/>
      <c r="C11" s="28" t="s">
        <v>10</v>
      </c>
      <c r="D11" s="62" t="s">
        <v>11</v>
      </c>
      <c r="E11" s="63"/>
      <c r="F11" s="63"/>
      <c r="G11" s="63"/>
      <c r="H11" s="63"/>
      <c r="I11" s="63"/>
      <c r="J11" s="64"/>
    </row>
    <row r="12" spans="2:11" x14ac:dyDescent="0.3">
      <c r="B12" s="94"/>
      <c r="C12" s="28" t="s">
        <v>162</v>
      </c>
      <c r="D12" s="62" t="s">
        <v>12</v>
      </c>
      <c r="E12" s="63"/>
      <c r="F12" s="63"/>
      <c r="G12" s="63"/>
      <c r="H12" s="63"/>
      <c r="I12" s="63"/>
      <c r="J12" s="64"/>
    </row>
    <row r="13" spans="2:11" ht="43.5" x14ac:dyDescent="0.3">
      <c r="B13" s="94"/>
      <c r="C13" s="28" t="s">
        <v>13</v>
      </c>
      <c r="D13" s="62" t="s">
        <v>14</v>
      </c>
      <c r="E13" s="63"/>
      <c r="F13" s="63"/>
      <c r="G13" s="63"/>
      <c r="H13" s="63"/>
      <c r="I13" s="63"/>
      <c r="J13" s="64"/>
    </row>
    <row r="14" spans="2:11" x14ac:dyDescent="0.3">
      <c r="B14" s="94"/>
      <c r="C14" s="28" t="s">
        <v>15</v>
      </c>
      <c r="D14" s="62" t="s">
        <v>16</v>
      </c>
      <c r="E14" s="63"/>
      <c r="F14" s="63"/>
      <c r="G14" s="63"/>
      <c r="H14" s="63"/>
      <c r="I14" s="63"/>
      <c r="J14" s="64"/>
    </row>
    <row r="15" spans="2:11" ht="137.15" customHeight="1" x14ac:dyDescent="0.3">
      <c r="B15" s="94"/>
      <c r="C15" s="65" t="s">
        <v>2</v>
      </c>
      <c r="D15" s="65"/>
      <c r="E15" s="65"/>
      <c r="F15" s="65"/>
      <c r="G15" s="65"/>
      <c r="H15" s="65"/>
      <c r="I15" s="65"/>
      <c r="J15" s="66"/>
    </row>
    <row r="16" spans="2:11" ht="21" customHeight="1" x14ac:dyDescent="0.3">
      <c r="B16" s="50"/>
      <c r="C16" s="67" t="s">
        <v>164</v>
      </c>
      <c r="D16" s="67"/>
      <c r="E16" s="67"/>
      <c r="F16" s="67"/>
      <c r="G16" s="67"/>
      <c r="H16" s="67"/>
      <c r="I16" s="67"/>
      <c r="J16" s="68"/>
      <c r="K16" s="31"/>
    </row>
    <row r="17" spans="2:10" ht="29" x14ac:dyDescent="0.3">
      <c r="B17" s="50"/>
      <c r="C17" s="28" t="s">
        <v>4</v>
      </c>
      <c r="D17" s="62" t="s">
        <v>5</v>
      </c>
      <c r="E17" s="63"/>
      <c r="F17" s="63"/>
      <c r="G17" s="63"/>
      <c r="H17" s="63"/>
      <c r="I17" s="63"/>
      <c r="J17" s="64"/>
    </row>
    <row r="18" spans="2:10" x14ac:dyDescent="0.3">
      <c r="B18" s="50"/>
      <c r="C18" s="28" t="s">
        <v>6</v>
      </c>
      <c r="D18" s="62" t="s">
        <v>7</v>
      </c>
      <c r="E18" s="69"/>
      <c r="F18" s="69"/>
      <c r="G18" s="69"/>
      <c r="H18" s="69"/>
      <c r="I18" s="69"/>
      <c r="J18" s="70"/>
    </row>
    <row r="19" spans="2:10" x14ac:dyDescent="0.3">
      <c r="B19" s="50"/>
      <c r="C19" s="28" t="s">
        <v>8</v>
      </c>
      <c r="D19" s="62" t="s">
        <v>9</v>
      </c>
      <c r="E19" s="63"/>
      <c r="F19" s="63"/>
      <c r="G19" s="63"/>
      <c r="H19" s="63"/>
      <c r="I19" s="63"/>
      <c r="J19" s="64"/>
    </row>
    <row r="20" spans="2:10" ht="29" x14ac:dyDescent="0.3">
      <c r="B20" s="50"/>
      <c r="C20" s="28" t="s">
        <v>10</v>
      </c>
      <c r="D20" s="62" t="s">
        <v>11</v>
      </c>
      <c r="E20" s="63"/>
      <c r="F20" s="63"/>
      <c r="G20" s="63"/>
      <c r="H20" s="63"/>
      <c r="I20" s="63"/>
      <c r="J20" s="64"/>
    </row>
    <row r="21" spans="2:10" x14ac:dyDescent="0.3">
      <c r="B21" s="50"/>
      <c r="C21" s="28" t="s">
        <v>162</v>
      </c>
      <c r="D21" s="62" t="s">
        <v>12</v>
      </c>
      <c r="E21" s="63"/>
      <c r="F21" s="63"/>
      <c r="G21" s="63"/>
      <c r="H21" s="63"/>
      <c r="I21" s="63"/>
      <c r="J21" s="64"/>
    </row>
    <row r="22" spans="2:10" ht="43.5" x14ac:dyDescent="0.3">
      <c r="B22" s="50"/>
      <c r="C22" s="28" t="s">
        <v>13</v>
      </c>
      <c r="D22" s="62" t="s">
        <v>14</v>
      </c>
      <c r="E22" s="63"/>
      <c r="F22" s="63"/>
      <c r="G22" s="63"/>
      <c r="H22" s="63"/>
      <c r="I22" s="63"/>
      <c r="J22" s="64"/>
    </row>
    <row r="23" spans="2:10" x14ac:dyDescent="0.3">
      <c r="B23" s="50"/>
      <c r="C23" s="28" t="s">
        <v>15</v>
      </c>
      <c r="D23" s="62" t="s">
        <v>16</v>
      </c>
      <c r="E23" s="63"/>
      <c r="F23" s="63"/>
      <c r="G23" s="63"/>
      <c r="H23" s="63"/>
      <c r="I23" s="63"/>
      <c r="J23" s="64"/>
    </row>
    <row r="24" spans="2:10" ht="137.15" customHeight="1" thickBot="1" x14ac:dyDescent="0.35">
      <c r="B24" s="50"/>
      <c r="C24" s="65" t="s">
        <v>2</v>
      </c>
      <c r="D24" s="65"/>
      <c r="E24" s="65"/>
      <c r="F24" s="65"/>
      <c r="G24" s="65"/>
      <c r="H24" s="65"/>
      <c r="I24" s="65"/>
      <c r="J24" s="66"/>
    </row>
    <row r="25" spans="2:10" ht="31" customHeight="1" x14ac:dyDescent="0.3">
      <c r="B25" s="97" t="s">
        <v>17</v>
      </c>
      <c r="C25" s="73" t="s">
        <v>126</v>
      </c>
      <c r="D25" s="73"/>
      <c r="E25" s="73"/>
      <c r="F25" s="73"/>
      <c r="G25" s="73"/>
      <c r="H25" s="73"/>
      <c r="I25" s="73"/>
      <c r="J25" s="74"/>
    </row>
    <row r="26" spans="2:10" ht="22" customHeight="1" x14ac:dyDescent="0.3">
      <c r="B26" s="98"/>
      <c r="C26" s="75" t="s">
        <v>18</v>
      </c>
      <c r="D26" s="75"/>
      <c r="E26" s="75"/>
      <c r="F26" s="75"/>
      <c r="G26" s="75"/>
      <c r="H26" s="75"/>
      <c r="I26" s="75"/>
      <c r="J26" s="76"/>
    </row>
    <row r="27" spans="2:10" ht="30" customHeight="1" x14ac:dyDescent="0.3">
      <c r="B27" s="98"/>
      <c r="C27" s="36" t="s">
        <v>19</v>
      </c>
      <c r="D27" s="71" t="s">
        <v>20</v>
      </c>
      <c r="E27" s="71"/>
      <c r="F27" s="71"/>
      <c r="G27" s="71"/>
      <c r="H27" s="71"/>
      <c r="I27" s="71"/>
      <c r="J27" s="72"/>
    </row>
    <row r="28" spans="2:10" ht="30" customHeight="1" x14ac:dyDescent="0.3">
      <c r="B28" s="98"/>
      <c r="C28" s="36" t="s">
        <v>89</v>
      </c>
      <c r="D28" s="71" t="s">
        <v>90</v>
      </c>
      <c r="E28" s="71"/>
      <c r="F28" s="71"/>
      <c r="G28" s="71"/>
      <c r="H28" s="71"/>
      <c r="I28" s="71"/>
      <c r="J28" s="72"/>
    </row>
    <row r="29" spans="2:10" ht="96" customHeight="1" thickBot="1" x14ac:dyDescent="0.35">
      <c r="B29" s="99"/>
      <c r="C29" s="65" t="s">
        <v>2</v>
      </c>
      <c r="D29" s="65"/>
      <c r="E29" s="65"/>
      <c r="F29" s="65"/>
      <c r="G29" s="65"/>
      <c r="H29" s="65"/>
      <c r="I29" s="65"/>
      <c r="J29" s="66"/>
    </row>
    <row r="30" spans="2:10" ht="52" customHeight="1" x14ac:dyDescent="0.3">
      <c r="B30" s="81" t="s">
        <v>21</v>
      </c>
      <c r="C30" s="73" t="s">
        <v>127</v>
      </c>
      <c r="D30" s="73"/>
      <c r="E30" s="73"/>
      <c r="F30" s="73"/>
      <c r="G30" s="73"/>
      <c r="H30" s="73"/>
      <c r="I30" s="73"/>
      <c r="J30" s="74"/>
    </row>
    <row r="31" spans="2:10" ht="25" customHeight="1" x14ac:dyDescent="0.3">
      <c r="B31" s="82"/>
      <c r="C31" s="75" t="s">
        <v>91</v>
      </c>
      <c r="D31" s="75"/>
      <c r="E31" s="75"/>
      <c r="F31" s="75"/>
      <c r="G31" s="75"/>
      <c r="H31" s="75"/>
      <c r="I31" s="75"/>
      <c r="J31" s="76"/>
    </row>
    <row r="32" spans="2:10" ht="29" x14ac:dyDescent="0.3">
      <c r="B32" s="82"/>
      <c r="C32" s="37" t="s">
        <v>47</v>
      </c>
      <c r="D32" s="71" t="s">
        <v>97</v>
      </c>
      <c r="E32" s="71"/>
      <c r="F32" s="71"/>
      <c r="G32" s="71"/>
      <c r="H32" s="71"/>
      <c r="I32" s="71"/>
      <c r="J32" s="72"/>
    </row>
    <row r="33" spans="2:10" ht="29" x14ac:dyDescent="0.3">
      <c r="B33" s="82"/>
      <c r="C33" s="37" t="s">
        <v>95</v>
      </c>
      <c r="D33" s="71" t="s">
        <v>98</v>
      </c>
      <c r="E33" s="71"/>
      <c r="F33" s="71"/>
      <c r="G33" s="71"/>
      <c r="H33" s="71"/>
      <c r="I33" s="71"/>
      <c r="J33" s="72"/>
    </row>
    <row r="34" spans="2:10" x14ac:dyDescent="0.3">
      <c r="B34" s="82"/>
      <c r="C34" s="37" t="s">
        <v>6</v>
      </c>
      <c r="D34" s="71" t="s">
        <v>99</v>
      </c>
      <c r="E34" s="71"/>
      <c r="F34" s="71"/>
      <c r="G34" s="71"/>
      <c r="H34" s="71"/>
      <c r="I34" s="71"/>
      <c r="J34" s="72"/>
    </row>
    <row r="35" spans="2:10" ht="29" x14ac:dyDescent="0.3">
      <c r="B35" s="82"/>
      <c r="C35" s="37" t="s">
        <v>48</v>
      </c>
      <c r="D35" s="71" t="s">
        <v>100</v>
      </c>
      <c r="E35" s="71"/>
      <c r="F35" s="71"/>
      <c r="G35" s="71"/>
      <c r="H35" s="71"/>
      <c r="I35" s="71"/>
      <c r="J35" s="72"/>
    </row>
    <row r="36" spans="2:10" x14ac:dyDescent="0.3">
      <c r="B36" s="82"/>
      <c r="C36" s="77" t="s">
        <v>50</v>
      </c>
      <c r="D36" s="71" t="s">
        <v>103</v>
      </c>
      <c r="E36" s="71"/>
      <c r="F36" s="71"/>
      <c r="G36" s="71"/>
      <c r="H36" s="71"/>
      <c r="I36" s="71"/>
      <c r="J36" s="72"/>
    </row>
    <row r="37" spans="2:10" ht="29" customHeight="1" x14ac:dyDescent="0.3">
      <c r="B37" s="82"/>
      <c r="C37" s="77"/>
      <c r="D37" s="71" t="s">
        <v>104</v>
      </c>
      <c r="E37" s="71"/>
      <c r="F37" s="71"/>
      <c r="G37" s="71"/>
      <c r="H37" s="71"/>
      <c r="I37" s="71"/>
      <c r="J37" s="72"/>
    </row>
    <row r="38" spans="2:10" ht="29" customHeight="1" x14ac:dyDescent="0.3">
      <c r="B38" s="82"/>
      <c r="C38" s="77"/>
      <c r="D38" s="71" t="s">
        <v>105</v>
      </c>
      <c r="E38" s="71"/>
      <c r="F38" s="71"/>
      <c r="G38" s="71"/>
      <c r="H38" s="71"/>
      <c r="I38" s="71"/>
      <c r="J38" s="72"/>
    </row>
    <row r="39" spans="2:10" ht="212.5" customHeight="1" x14ac:dyDescent="0.3">
      <c r="B39" s="82"/>
      <c r="C39" s="77" t="s">
        <v>2</v>
      </c>
      <c r="D39" s="77"/>
      <c r="E39" s="77"/>
      <c r="F39" s="77"/>
      <c r="G39" s="77"/>
      <c r="H39" s="77"/>
      <c r="I39" s="77"/>
      <c r="J39" s="100"/>
    </row>
    <row r="40" spans="2:10" ht="19.5" customHeight="1" x14ac:dyDescent="0.3">
      <c r="B40" s="82"/>
      <c r="C40" s="75" t="s">
        <v>106</v>
      </c>
      <c r="D40" s="75"/>
      <c r="E40" s="75"/>
      <c r="F40" s="75"/>
      <c r="G40" s="75"/>
      <c r="H40" s="75"/>
      <c r="I40" s="75"/>
      <c r="J40" s="76"/>
    </row>
    <row r="41" spans="2:10" ht="29" x14ac:dyDescent="0.3">
      <c r="B41" s="82"/>
      <c r="C41" s="37" t="s">
        <v>47</v>
      </c>
      <c r="D41" s="71" t="s">
        <v>107</v>
      </c>
      <c r="E41" s="71"/>
      <c r="F41" s="71"/>
      <c r="G41" s="71"/>
      <c r="H41" s="71"/>
      <c r="I41" s="71"/>
      <c r="J41" s="72"/>
    </row>
    <row r="42" spans="2:10" x14ac:dyDescent="0.3">
      <c r="B42" s="82"/>
      <c r="C42" s="37" t="s">
        <v>6</v>
      </c>
      <c r="D42" s="62" t="s">
        <v>99</v>
      </c>
      <c r="E42" s="63"/>
      <c r="F42" s="63"/>
      <c r="G42" s="63"/>
      <c r="H42" s="63"/>
      <c r="I42" s="63"/>
      <c r="J42" s="64"/>
    </row>
    <row r="43" spans="2:10" x14ac:dyDescent="0.3">
      <c r="B43" s="82"/>
      <c r="C43" s="32" t="s">
        <v>63</v>
      </c>
      <c r="D43" s="62" t="s">
        <v>108</v>
      </c>
      <c r="E43" s="63"/>
      <c r="F43" s="63"/>
      <c r="G43" s="63"/>
      <c r="H43" s="63"/>
      <c r="I43" s="63"/>
      <c r="J43" s="64"/>
    </row>
    <row r="44" spans="2:10" x14ac:dyDescent="0.3">
      <c r="B44" s="82"/>
      <c r="C44" s="32" t="s">
        <v>64</v>
      </c>
      <c r="D44" s="62" t="s">
        <v>109</v>
      </c>
      <c r="E44" s="63"/>
      <c r="F44" s="63"/>
      <c r="G44" s="63"/>
      <c r="H44" s="63"/>
      <c r="I44" s="63"/>
      <c r="J44" s="64"/>
    </row>
    <row r="45" spans="2:10" ht="28.5" customHeight="1" x14ac:dyDescent="0.3">
      <c r="B45" s="82"/>
      <c r="C45" s="32" t="s">
        <v>65</v>
      </c>
      <c r="D45" s="62" t="s">
        <v>110</v>
      </c>
      <c r="E45" s="63"/>
      <c r="F45" s="63"/>
      <c r="G45" s="63"/>
      <c r="H45" s="63"/>
      <c r="I45" s="63"/>
      <c r="J45" s="64"/>
    </row>
    <row r="46" spans="2:10" x14ac:dyDescent="0.3">
      <c r="B46" s="82"/>
      <c r="C46" s="32" t="s">
        <v>66</v>
      </c>
      <c r="D46" s="62" t="s">
        <v>111</v>
      </c>
      <c r="E46" s="63"/>
      <c r="F46" s="63"/>
      <c r="G46" s="63"/>
      <c r="H46" s="63"/>
      <c r="I46" s="63"/>
      <c r="J46" s="64"/>
    </row>
    <row r="47" spans="2:10" ht="152.5" customHeight="1" thickBot="1" x14ac:dyDescent="0.35">
      <c r="B47" s="82"/>
      <c r="C47" s="65" t="s">
        <v>2</v>
      </c>
      <c r="D47" s="65"/>
      <c r="E47" s="65"/>
      <c r="F47" s="65"/>
      <c r="G47" s="65"/>
      <c r="H47" s="65"/>
      <c r="I47" s="65"/>
      <c r="J47" s="66"/>
    </row>
    <row r="48" spans="2:10" ht="43.5" customHeight="1" x14ac:dyDescent="0.3">
      <c r="B48" s="81" t="s">
        <v>22</v>
      </c>
      <c r="C48" s="73" t="s">
        <v>136</v>
      </c>
      <c r="D48" s="73"/>
      <c r="E48" s="73"/>
      <c r="F48" s="73"/>
      <c r="G48" s="73"/>
      <c r="H48" s="73"/>
      <c r="I48" s="73"/>
      <c r="J48" s="74"/>
    </row>
    <row r="49" spans="2:10" ht="20.5" customHeight="1" x14ac:dyDescent="0.3">
      <c r="B49" s="82"/>
      <c r="C49" s="75" t="s">
        <v>115</v>
      </c>
      <c r="D49" s="75"/>
      <c r="E49" s="75"/>
      <c r="F49" s="75"/>
      <c r="G49" s="75"/>
      <c r="H49" s="75"/>
      <c r="I49" s="75"/>
      <c r="J49" s="76"/>
    </row>
    <row r="50" spans="2:10" ht="29" x14ac:dyDescent="0.3">
      <c r="B50" s="82"/>
      <c r="C50" s="37" t="s">
        <v>71</v>
      </c>
      <c r="D50" s="71" t="s">
        <v>119</v>
      </c>
      <c r="E50" s="71"/>
      <c r="F50" s="71"/>
      <c r="G50" s="71"/>
      <c r="H50" s="71"/>
      <c r="I50" s="71"/>
      <c r="J50" s="72"/>
    </row>
    <row r="51" spans="2:10" ht="29" x14ac:dyDescent="0.3">
      <c r="B51" s="82"/>
      <c r="C51" s="37" t="s">
        <v>72</v>
      </c>
      <c r="D51" s="71" t="s">
        <v>118</v>
      </c>
      <c r="E51" s="71"/>
      <c r="F51" s="71"/>
      <c r="G51" s="71"/>
      <c r="H51" s="71"/>
      <c r="I51" s="71"/>
      <c r="J51" s="72"/>
    </row>
    <row r="52" spans="2:10" x14ac:dyDescent="0.3">
      <c r="B52" s="82"/>
      <c r="C52" s="37" t="s">
        <v>6</v>
      </c>
      <c r="D52" s="71" t="s">
        <v>120</v>
      </c>
      <c r="E52" s="71"/>
      <c r="F52" s="71"/>
      <c r="G52" s="71"/>
      <c r="H52" s="71"/>
      <c r="I52" s="71"/>
      <c r="J52" s="72"/>
    </row>
    <row r="53" spans="2:10" x14ac:dyDescent="0.3">
      <c r="B53" s="82"/>
      <c r="C53" s="37" t="s">
        <v>73</v>
      </c>
      <c r="D53" s="71" t="s">
        <v>116</v>
      </c>
      <c r="E53" s="71"/>
      <c r="F53" s="71"/>
      <c r="G53" s="71"/>
      <c r="H53" s="71"/>
      <c r="I53" s="71"/>
      <c r="J53" s="72"/>
    </row>
    <row r="54" spans="2:10" x14ac:dyDescent="0.3">
      <c r="B54" s="82"/>
      <c r="C54" s="37" t="s">
        <v>74</v>
      </c>
      <c r="D54" s="71" t="s">
        <v>117</v>
      </c>
      <c r="E54" s="71"/>
      <c r="F54" s="71"/>
      <c r="G54" s="71"/>
      <c r="H54" s="71"/>
      <c r="I54" s="71"/>
      <c r="J54" s="72"/>
    </row>
    <row r="55" spans="2:10" ht="161.5" customHeight="1" thickBot="1" x14ac:dyDescent="0.35">
      <c r="B55" s="82"/>
      <c r="C55" s="65" t="s">
        <v>2</v>
      </c>
      <c r="D55" s="65"/>
      <c r="E55" s="65"/>
      <c r="F55" s="65"/>
      <c r="G55" s="65"/>
      <c r="H55" s="65"/>
      <c r="I55" s="65"/>
      <c r="J55" s="66"/>
    </row>
    <row r="56" spans="2:10" ht="47.5" customHeight="1" x14ac:dyDescent="0.3">
      <c r="B56" s="101" t="s">
        <v>23</v>
      </c>
      <c r="C56" s="73" t="s">
        <v>142</v>
      </c>
      <c r="D56" s="73"/>
      <c r="E56" s="73"/>
      <c r="F56" s="73"/>
      <c r="G56" s="73"/>
      <c r="H56" s="73"/>
      <c r="I56" s="73"/>
      <c r="J56" s="74"/>
    </row>
    <row r="57" spans="2:10" x14ac:dyDescent="0.3">
      <c r="B57" s="102"/>
      <c r="C57" s="75" t="s">
        <v>134</v>
      </c>
      <c r="D57" s="75"/>
      <c r="E57" s="75"/>
      <c r="F57" s="75"/>
      <c r="G57" s="75"/>
      <c r="H57" s="75"/>
      <c r="I57" s="75"/>
      <c r="J57" s="76"/>
    </row>
    <row r="58" spans="2:10" ht="29" x14ac:dyDescent="0.3">
      <c r="B58" s="102"/>
      <c r="C58" s="36" t="s">
        <v>71</v>
      </c>
      <c r="D58" s="71" t="s">
        <v>152</v>
      </c>
      <c r="E58" s="71"/>
      <c r="F58" s="71"/>
      <c r="G58" s="71"/>
      <c r="H58" s="71"/>
      <c r="I58" s="71"/>
      <c r="J58" s="72"/>
    </row>
    <row r="59" spans="2:10" ht="29.15" customHeight="1" x14ac:dyDescent="0.3">
      <c r="B59" s="102"/>
      <c r="C59" s="36" t="s">
        <v>72</v>
      </c>
      <c r="D59" s="71" t="s">
        <v>141</v>
      </c>
      <c r="E59" s="71"/>
      <c r="F59" s="71"/>
      <c r="G59" s="71"/>
      <c r="H59" s="71"/>
      <c r="I59" s="71"/>
      <c r="J59" s="72"/>
    </row>
    <row r="60" spans="2:10" ht="31" customHeight="1" x14ac:dyDescent="0.3">
      <c r="B60" s="102"/>
      <c r="C60" s="36" t="s">
        <v>6</v>
      </c>
      <c r="D60" s="71" t="s">
        <v>140</v>
      </c>
      <c r="E60" s="71"/>
      <c r="F60" s="71"/>
      <c r="G60" s="71"/>
      <c r="H60" s="71"/>
      <c r="I60" s="71"/>
      <c r="J60" s="72"/>
    </row>
    <row r="61" spans="2:10" ht="15" customHeight="1" x14ac:dyDescent="0.3">
      <c r="B61" s="102"/>
      <c r="C61" s="36" t="s">
        <v>73</v>
      </c>
      <c r="D61" s="71" t="s">
        <v>116</v>
      </c>
      <c r="E61" s="71"/>
      <c r="F61" s="71"/>
      <c r="G61" s="71"/>
      <c r="H61" s="71"/>
      <c r="I61" s="71"/>
      <c r="J61" s="72"/>
    </row>
    <row r="62" spans="2:10" ht="15" customHeight="1" x14ac:dyDescent="0.3">
      <c r="B62" s="102"/>
      <c r="C62" s="36" t="s">
        <v>74</v>
      </c>
      <c r="D62" s="71" t="s">
        <v>158</v>
      </c>
      <c r="E62" s="71"/>
      <c r="F62" s="71"/>
      <c r="G62" s="71"/>
      <c r="H62" s="71"/>
      <c r="I62" s="71"/>
      <c r="J62" s="72"/>
    </row>
    <row r="63" spans="2:10" ht="154.5" customHeight="1" thickBot="1" x14ac:dyDescent="0.35">
      <c r="B63" s="108"/>
      <c r="C63" s="65" t="s">
        <v>2</v>
      </c>
      <c r="D63" s="106"/>
      <c r="E63" s="106"/>
      <c r="F63" s="106"/>
      <c r="G63" s="106"/>
      <c r="H63" s="106"/>
      <c r="I63" s="106"/>
      <c r="J63" s="107"/>
    </row>
    <row r="64" spans="2:10" ht="35.5" customHeight="1" x14ac:dyDescent="0.3">
      <c r="B64" s="97" t="s">
        <v>24</v>
      </c>
      <c r="C64" s="73" t="s">
        <v>170</v>
      </c>
      <c r="D64" s="73"/>
      <c r="E64" s="73"/>
      <c r="F64" s="73"/>
      <c r="G64" s="73"/>
      <c r="H64" s="73"/>
      <c r="I64" s="73"/>
      <c r="J64" s="74"/>
    </row>
    <row r="65" spans="2:10" ht="18" customHeight="1" x14ac:dyDescent="0.3">
      <c r="B65" s="98"/>
      <c r="C65" s="75" t="s">
        <v>124</v>
      </c>
      <c r="D65" s="75"/>
      <c r="E65" s="75"/>
      <c r="F65" s="75"/>
      <c r="G65" s="75"/>
      <c r="H65" s="75"/>
      <c r="I65" s="75"/>
      <c r="J65" s="76"/>
    </row>
    <row r="66" spans="2:10" ht="29" x14ac:dyDescent="0.3">
      <c r="B66" s="98"/>
      <c r="C66" s="37" t="s">
        <v>77</v>
      </c>
      <c r="D66" s="62" t="s">
        <v>154</v>
      </c>
      <c r="E66" s="63"/>
      <c r="F66" s="63"/>
      <c r="G66" s="63"/>
      <c r="H66" s="63"/>
      <c r="I66" s="63"/>
      <c r="J66" s="64"/>
    </row>
    <row r="67" spans="2:10" ht="29" x14ac:dyDescent="0.3">
      <c r="B67" s="98"/>
      <c r="C67" s="37" t="s">
        <v>151</v>
      </c>
      <c r="D67" s="62" t="s">
        <v>153</v>
      </c>
      <c r="E67" s="63"/>
      <c r="F67" s="63"/>
      <c r="G67" s="63"/>
      <c r="H67" s="63"/>
      <c r="I67" s="63"/>
      <c r="J67" s="64"/>
    </row>
    <row r="68" spans="2:10" ht="31.5" customHeight="1" x14ac:dyDescent="0.3">
      <c r="B68" s="98"/>
      <c r="C68" s="37" t="s">
        <v>6</v>
      </c>
      <c r="D68" s="62" t="s">
        <v>156</v>
      </c>
      <c r="E68" s="63"/>
      <c r="F68" s="63"/>
      <c r="G68" s="63"/>
      <c r="H68" s="63"/>
      <c r="I68" s="63"/>
      <c r="J68" s="64"/>
    </row>
    <row r="69" spans="2:10" ht="29" x14ac:dyDescent="0.3">
      <c r="B69" s="98"/>
      <c r="C69" s="37" t="s">
        <v>79</v>
      </c>
      <c r="D69" s="62" t="s">
        <v>159</v>
      </c>
      <c r="E69" s="63"/>
      <c r="F69" s="63"/>
      <c r="G69" s="63"/>
      <c r="H69" s="63"/>
      <c r="I69" s="63"/>
      <c r="J69" s="64"/>
    </row>
    <row r="70" spans="2:10" ht="29" x14ac:dyDescent="0.3">
      <c r="B70" s="99"/>
      <c r="C70" s="37" t="s">
        <v>81</v>
      </c>
      <c r="D70" s="62" t="s">
        <v>160</v>
      </c>
      <c r="E70" s="63"/>
      <c r="F70" s="63"/>
      <c r="G70" s="63"/>
      <c r="H70" s="63"/>
      <c r="I70" s="63"/>
      <c r="J70" s="64"/>
    </row>
    <row r="71" spans="2:10" ht="147" customHeight="1" thickBot="1" x14ac:dyDescent="0.35">
      <c r="B71" s="99"/>
      <c r="C71" s="65" t="s">
        <v>2</v>
      </c>
      <c r="D71" s="65"/>
      <c r="E71" s="65"/>
      <c r="F71" s="65"/>
      <c r="G71" s="65"/>
      <c r="H71" s="65"/>
      <c r="I71" s="65"/>
      <c r="J71" s="66"/>
    </row>
    <row r="72" spans="2:10" ht="28.5" customHeight="1" x14ac:dyDescent="0.3">
      <c r="B72" s="101" t="s">
        <v>25</v>
      </c>
      <c r="C72" s="73" t="s">
        <v>147</v>
      </c>
      <c r="D72" s="73"/>
      <c r="E72" s="73"/>
      <c r="F72" s="73"/>
      <c r="G72" s="73"/>
      <c r="H72" s="73"/>
      <c r="I72" s="73"/>
      <c r="J72" s="74"/>
    </row>
    <row r="73" spans="2:10" ht="15" customHeight="1" x14ac:dyDescent="0.3">
      <c r="B73" s="102"/>
      <c r="C73" s="75" t="s">
        <v>125</v>
      </c>
      <c r="D73" s="75"/>
      <c r="E73" s="75"/>
      <c r="F73" s="75"/>
      <c r="G73" s="75"/>
      <c r="H73" s="75"/>
      <c r="I73" s="75"/>
      <c r="J73" s="76"/>
    </row>
    <row r="74" spans="2:10" x14ac:dyDescent="0.3">
      <c r="B74" s="102"/>
      <c r="C74" s="37" t="s">
        <v>83</v>
      </c>
      <c r="D74" s="62" t="s">
        <v>155</v>
      </c>
      <c r="E74" s="63"/>
      <c r="F74" s="63"/>
      <c r="G74" s="63"/>
      <c r="H74" s="63"/>
      <c r="I74" s="63"/>
      <c r="J74" s="64"/>
    </row>
    <row r="75" spans="2:10" ht="33" customHeight="1" x14ac:dyDescent="0.3">
      <c r="B75" s="102"/>
      <c r="C75" s="37" t="s">
        <v>6</v>
      </c>
      <c r="D75" s="62" t="s">
        <v>157</v>
      </c>
      <c r="E75" s="63"/>
      <c r="F75" s="63"/>
      <c r="G75" s="63"/>
      <c r="H75" s="63"/>
      <c r="I75" s="63"/>
      <c r="J75" s="64"/>
    </row>
    <row r="76" spans="2:10" ht="146" customHeight="1" thickBot="1" x14ac:dyDescent="0.35">
      <c r="B76" s="103"/>
      <c r="C76" s="104" t="s">
        <v>150</v>
      </c>
      <c r="D76" s="104"/>
      <c r="E76" s="104"/>
      <c r="F76" s="104"/>
      <c r="G76" s="104"/>
      <c r="H76" s="104"/>
      <c r="I76" s="104"/>
      <c r="J76" s="105"/>
    </row>
    <row r="77" spans="2:10" ht="47" customHeight="1" x14ac:dyDescent="0.3">
      <c r="B77" s="101" t="s">
        <v>174</v>
      </c>
      <c r="C77" s="73" t="s">
        <v>175</v>
      </c>
      <c r="D77" s="73"/>
      <c r="E77" s="73"/>
      <c r="F77" s="73"/>
      <c r="G77" s="73"/>
      <c r="H77" s="73"/>
      <c r="I77" s="73"/>
      <c r="J77" s="74"/>
    </row>
    <row r="78" spans="2:10" x14ac:dyDescent="0.3">
      <c r="B78" s="102"/>
      <c r="C78" s="75" t="s">
        <v>125</v>
      </c>
      <c r="D78" s="75"/>
      <c r="E78" s="75"/>
      <c r="F78" s="75"/>
      <c r="G78" s="75"/>
      <c r="H78" s="75"/>
      <c r="I78" s="75"/>
      <c r="J78" s="76"/>
    </row>
    <row r="79" spans="2:10" ht="30" customHeight="1" x14ac:dyDescent="0.3">
      <c r="B79" s="102"/>
      <c r="C79" s="37" t="s">
        <v>178</v>
      </c>
      <c r="D79" s="62" t="s">
        <v>186</v>
      </c>
      <c r="E79" s="63"/>
      <c r="F79" s="63"/>
      <c r="G79" s="63"/>
      <c r="H79" s="63"/>
      <c r="I79" s="63"/>
      <c r="J79" s="64"/>
    </row>
    <row r="80" spans="2:10" ht="30" customHeight="1" x14ac:dyDescent="0.3">
      <c r="B80" s="102"/>
      <c r="C80" s="37" t="s">
        <v>183</v>
      </c>
      <c r="D80" s="62" t="s">
        <v>185</v>
      </c>
      <c r="E80" s="63"/>
      <c r="F80" s="63"/>
      <c r="G80" s="63"/>
      <c r="H80" s="63"/>
      <c r="I80" s="63"/>
      <c r="J80" s="64"/>
    </row>
    <row r="81" spans="2:10" ht="30" customHeight="1" x14ac:dyDescent="0.3">
      <c r="B81" s="102"/>
      <c r="C81" s="37" t="s">
        <v>179</v>
      </c>
      <c r="D81" s="62" t="s">
        <v>180</v>
      </c>
      <c r="E81" s="63"/>
      <c r="F81" s="63"/>
      <c r="G81" s="63"/>
      <c r="H81" s="63"/>
      <c r="I81" s="63"/>
      <c r="J81" s="64"/>
    </row>
    <row r="82" spans="2:10" ht="149.5" customHeight="1" thickBot="1" x14ac:dyDescent="0.35">
      <c r="B82" s="103"/>
      <c r="C82" s="104" t="s">
        <v>150</v>
      </c>
      <c r="D82" s="104"/>
      <c r="E82" s="104"/>
      <c r="F82" s="104"/>
      <c r="G82" s="104"/>
      <c r="H82" s="104"/>
      <c r="I82" s="104"/>
      <c r="J82" s="105"/>
    </row>
    <row r="84" spans="2:10" ht="15" customHeight="1" x14ac:dyDescent="0.3"/>
  </sheetData>
  <mergeCells count="92">
    <mergeCell ref="B77:B82"/>
    <mergeCell ref="C77:J77"/>
    <mergeCell ref="C78:J78"/>
    <mergeCell ref="D79:J79"/>
    <mergeCell ref="D81:J81"/>
    <mergeCell ref="C82:J82"/>
    <mergeCell ref="D80:J80"/>
    <mergeCell ref="D62:J62"/>
    <mergeCell ref="C55:J55"/>
    <mergeCell ref="B72:B76"/>
    <mergeCell ref="C72:J72"/>
    <mergeCell ref="C73:J73"/>
    <mergeCell ref="C76:J76"/>
    <mergeCell ref="C63:J63"/>
    <mergeCell ref="C64:J64"/>
    <mergeCell ref="C65:J65"/>
    <mergeCell ref="B56:B63"/>
    <mergeCell ref="C56:J56"/>
    <mergeCell ref="C57:J57"/>
    <mergeCell ref="D58:J58"/>
    <mergeCell ref="D60:J60"/>
    <mergeCell ref="D59:J59"/>
    <mergeCell ref="B64:B71"/>
    <mergeCell ref="B25:B29"/>
    <mergeCell ref="C29:J29"/>
    <mergeCell ref="B30:B47"/>
    <mergeCell ref="C30:J30"/>
    <mergeCell ref="C31:J31"/>
    <mergeCell ref="C47:J47"/>
    <mergeCell ref="C26:J26"/>
    <mergeCell ref="D27:J27"/>
    <mergeCell ref="C25:J25"/>
    <mergeCell ref="D41:J41"/>
    <mergeCell ref="D42:J42"/>
    <mergeCell ref="D28:J28"/>
    <mergeCell ref="C40:J40"/>
    <mergeCell ref="D32:J32"/>
    <mergeCell ref="D35:J35"/>
    <mergeCell ref="C39:J39"/>
    <mergeCell ref="B48:B55"/>
    <mergeCell ref="D52:J52"/>
    <mergeCell ref="D53:J53"/>
    <mergeCell ref="D61:J61"/>
    <mergeCell ref="B1:J1"/>
    <mergeCell ref="B2:J2"/>
    <mergeCell ref="C3:J3"/>
    <mergeCell ref="C5:J5"/>
    <mergeCell ref="C6:J6"/>
    <mergeCell ref="B5:B15"/>
    <mergeCell ref="B3:B4"/>
    <mergeCell ref="D7:J7"/>
    <mergeCell ref="D8:J8"/>
    <mergeCell ref="D10:J10"/>
    <mergeCell ref="D11:J11"/>
    <mergeCell ref="D12:J12"/>
    <mergeCell ref="D13:J13"/>
    <mergeCell ref="D14:J14"/>
    <mergeCell ref="C4:J4"/>
    <mergeCell ref="C15:J15"/>
    <mergeCell ref="D9:J9"/>
    <mergeCell ref="C16:J16"/>
    <mergeCell ref="D17:J17"/>
    <mergeCell ref="D18:J18"/>
    <mergeCell ref="D54:J54"/>
    <mergeCell ref="D51:J51"/>
    <mergeCell ref="D43:J43"/>
    <mergeCell ref="D44:J44"/>
    <mergeCell ref="D45:J45"/>
    <mergeCell ref="D46:J46"/>
    <mergeCell ref="D50:J50"/>
    <mergeCell ref="C48:J48"/>
    <mergeCell ref="C49:J49"/>
    <mergeCell ref="C24:J24"/>
    <mergeCell ref="D19:J19"/>
    <mergeCell ref="D20:J20"/>
    <mergeCell ref="D21:J21"/>
    <mergeCell ref="D22:J22"/>
    <mergeCell ref="D23:J23"/>
    <mergeCell ref="D74:J74"/>
    <mergeCell ref="D75:J75"/>
    <mergeCell ref="D66:J66"/>
    <mergeCell ref="D67:J67"/>
    <mergeCell ref="D68:J68"/>
    <mergeCell ref="D69:J69"/>
    <mergeCell ref="D70:J70"/>
    <mergeCell ref="C71:J71"/>
    <mergeCell ref="D34:J34"/>
    <mergeCell ref="D36:J36"/>
    <mergeCell ref="D33:J33"/>
    <mergeCell ref="C36:C38"/>
    <mergeCell ref="D37:J37"/>
    <mergeCell ref="D38:J38"/>
  </mergeCells>
  <hyperlinks>
    <hyperlink ref="B3" location="H-Budget Summary!A1" display="H-Budget Summary!A1" xr:uid="{4FB54B39-5235-40A1-8617-9890BAFD2F68}"/>
    <hyperlink ref="B5" location="H - 1 Personnel-Fringe!A1" display="H - 1 Personnel-Fringe!A1" xr:uid="{B0C0AA42-607A-42EC-AE6E-9342ADBCC676}"/>
    <hyperlink ref="B25" location="H - 1 Personnel-Fringe!A1" display="H - 1 Personnel-Fringe!A1" xr:uid="{F676D1BF-CE88-4509-8A4F-B8D0EBC4AF90}"/>
    <hyperlink ref="B30" location="H - 2 Travel!A1" display="H - 2 Travel!A1" xr:uid="{0C9D575B-8FAC-47A3-B0FF-95626AD8357C}"/>
    <hyperlink ref="B48" location="H - 3 Equipment!A1" display="H - 3 Equipment!A1" xr:uid="{110A93E7-17F7-4DEE-B6F3-0353E9624EFB}"/>
    <hyperlink ref="B56" location="H - 4 Supplies!A1" display="H - 4 Supplies!A1" xr:uid="{842B6CDF-4EBE-47B9-AD16-71093C659866}"/>
    <hyperlink ref="B64" location="H - 5 Contractual!A1" display="H - 5 Contractual!A1" xr:uid="{7DFDD6B8-67A4-40BF-A84D-8ABD564A331F}"/>
    <hyperlink ref="B72" location="H - 6 Other!A1" display="H - 6 Other!A1" xr:uid="{22CFE8B8-E580-4E5B-88C1-0660DEB7105D}"/>
    <hyperlink ref="B3" location="'1-Budget Summary'!A1" display="1-Budget Summary" xr:uid="{26C33A57-57AF-42E4-AFE4-5134B800CAD6}"/>
    <hyperlink ref="B5:B6" location="'2-Personnel'!A1" display="2-Personnel" xr:uid="{C5C8313D-FD7B-46D2-81FC-74ED136049F5}"/>
    <hyperlink ref="B25:B28" location="'3-Fringe'!A1" display="3- Fringe" xr:uid="{77DEE8DE-ED48-44C0-A2EE-FE61A80F68F7}"/>
    <hyperlink ref="B30:B47" location="'4-Travel'!A1" display="4-Travel" xr:uid="{A445579D-3E1A-41BF-ACBF-5BF9487AEB1E}"/>
    <hyperlink ref="B48:B55" location="'5-Equipment'!A1" display="5-Equipment " xr:uid="{4CB16E07-D8D2-4524-AB28-B58AC5EE523D}"/>
    <hyperlink ref="B56:B63" location="'6-Supplies'!A1" display="6-Supplies" xr:uid="{B1A41CFA-AC97-4AB8-8E2C-89DBBAD37C41}"/>
    <hyperlink ref="B64:B65" location="'7-Contractual'!A1" display="7-Contractual" xr:uid="{F3299476-EB42-46B1-96D3-06DD7C6BB1EC}"/>
    <hyperlink ref="B72:B76" location="'8-Other'!A1" display="8-Other" xr:uid="{B81D07D7-E99A-48C9-B3FB-F251D6D6B7B9}"/>
    <hyperlink ref="B16" location="'2-Personnel'!A1" display="2-Personnel" xr:uid="{A58549A9-9D32-42A2-96FD-7792B093BCA0}"/>
    <hyperlink ref="B77" location="H - 6 Other!A1" display="H - 6 Other!A1" xr:uid="{95FD39F8-86E9-48B8-9C39-35A443186167}"/>
    <hyperlink ref="B77:B82" location="'9- Indirect Cost'!A1" display="9- Indirect Costs" xr:uid="{1B925256-3697-40AF-90E6-B440ED489F72}"/>
  </hyperlinks>
  <pageMargins left="0.7" right="0.7" top="0.75" bottom="0.75" header="0.3" footer="0.3"/>
  <pageSetup orientation="portrait" r:id="rId1"/>
  <headerFooter scaleWithDoc="0"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8E7B0-C5C0-4BFA-9596-DF87923C1A18}">
  <sheetPr codeName="Sheet2"/>
  <dimension ref="A2:E21"/>
  <sheetViews>
    <sheetView showGridLines="0" view="pageLayout" topLeftCell="A2" zoomScaleNormal="100" workbookViewId="0">
      <selection activeCell="C16" sqref="C16"/>
    </sheetView>
  </sheetViews>
  <sheetFormatPr defaultRowHeight="15" x14ac:dyDescent="0.3"/>
  <cols>
    <col min="1" max="1" width="13.86328125" customWidth="1"/>
    <col min="2" max="2" width="15.86328125" customWidth="1"/>
    <col min="3" max="3" width="18.19921875" customWidth="1"/>
  </cols>
  <sheetData>
    <row r="2" spans="1:5" ht="21" customHeight="1" x14ac:dyDescent="0.3"/>
    <row r="3" spans="1:5" ht="33.65" customHeight="1" x14ac:dyDescent="0.3">
      <c r="A3" s="27" t="s">
        <v>26</v>
      </c>
      <c r="B3" s="109"/>
      <c r="C3" s="109"/>
      <c r="D3" s="109"/>
      <c r="E3" s="109"/>
    </row>
    <row r="4" spans="1:5" ht="30" x14ac:dyDescent="0.3">
      <c r="A4" s="27" t="s">
        <v>27</v>
      </c>
      <c r="B4" s="109" t="s">
        <v>87</v>
      </c>
      <c r="C4" s="109"/>
      <c r="D4" s="109"/>
      <c r="E4" s="109"/>
    </row>
    <row r="5" spans="1:5" x14ac:dyDescent="0.3">
      <c r="A5" s="3"/>
      <c r="E5" s="2"/>
    </row>
    <row r="6" spans="1:5" ht="28.5" customHeight="1" x14ac:dyDescent="0.3">
      <c r="A6" s="3"/>
      <c r="B6" s="9" t="s">
        <v>28</v>
      </c>
      <c r="C6" s="9" t="s">
        <v>29</v>
      </c>
      <c r="E6" s="2"/>
    </row>
    <row r="7" spans="1:5" ht="25" customHeight="1" x14ac:dyDescent="0.3">
      <c r="A7" s="3"/>
      <c r="B7" s="7" t="s">
        <v>30</v>
      </c>
      <c r="C7" s="8">
        <v>0</v>
      </c>
      <c r="E7" s="2"/>
    </row>
    <row r="8" spans="1:5" ht="25" customHeight="1" x14ac:dyDescent="0.3">
      <c r="A8" s="3"/>
      <c r="B8" s="7" t="s">
        <v>31</v>
      </c>
      <c r="C8" s="8">
        <v>0</v>
      </c>
      <c r="E8" s="2"/>
    </row>
    <row r="9" spans="1:5" ht="25" customHeight="1" x14ac:dyDescent="0.3">
      <c r="A9" s="3"/>
      <c r="B9" s="7" t="s">
        <v>32</v>
      </c>
      <c r="C9" s="8">
        <v>0</v>
      </c>
      <c r="E9" s="2"/>
    </row>
    <row r="10" spans="1:5" ht="25" customHeight="1" x14ac:dyDescent="0.3">
      <c r="A10" s="3"/>
      <c r="B10" s="7" t="s">
        <v>33</v>
      </c>
      <c r="C10" s="8">
        <v>0</v>
      </c>
      <c r="E10" s="2"/>
    </row>
    <row r="11" spans="1:5" ht="25" customHeight="1" x14ac:dyDescent="0.3">
      <c r="A11" s="3"/>
      <c r="B11" s="7" t="s">
        <v>34</v>
      </c>
      <c r="C11" s="8">
        <v>0</v>
      </c>
      <c r="E11" s="2"/>
    </row>
    <row r="12" spans="1:5" ht="25" customHeight="1" x14ac:dyDescent="0.3">
      <c r="A12" s="3"/>
      <c r="B12" s="7" t="s">
        <v>35</v>
      </c>
      <c r="C12" s="8">
        <v>0</v>
      </c>
      <c r="E12" s="2"/>
    </row>
    <row r="13" spans="1:5" ht="25" customHeight="1" thickBot="1" x14ac:dyDescent="0.35">
      <c r="A13" s="3"/>
      <c r="B13" s="12" t="s">
        <v>36</v>
      </c>
      <c r="C13" s="13">
        <v>0</v>
      </c>
      <c r="E13" s="2"/>
    </row>
    <row r="14" spans="1:5" ht="25" customHeight="1" x14ac:dyDescent="0.3">
      <c r="A14" s="3"/>
      <c r="B14" s="10" t="s">
        <v>171</v>
      </c>
      <c r="C14" s="11">
        <v>0</v>
      </c>
      <c r="E14" s="2"/>
    </row>
    <row r="15" spans="1:5" ht="25" customHeight="1" x14ac:dyDescent="0.3">
      <c r="A15" s="3"/>
      <c r="B15" s="7" t="s">
        <v>173</v>
      </c>
      <c r="C15" s="8">
        <v>0</v>
      </c>
      <c r="E15" s="2"/>
    </row>
    <row r="16" spans="1:5" ht="25" customHeight="1" x14ac:dyDescent="0.3">
      <c r="A16" s="3"/>
      <c r="B16" s="10" t="s">
        <v>172</v>
      </c>
      <c r="C16" s="11">
        <v>0</v>
      </c>
      <c r="E16" s="2"/>
    </row>
    <row r="17" spans="1:5" x14ac:dyDescent="0.3">
      <c r="A17" s="3"/>
      <c r="C17" s="1"/>
      <c r="E17" s="2"/>
    </row>
    <row r="18" spans="1:5" x14ac:dyDescent="0.3">
      <c r="A18" s="3"/>
      <c r="E18" s="2"/>
    </row>
    <row r="19" spans="1:5" ht="31" customHeight="1" x14ac:dyDescent="0.3">
      <c r="A19" s="110" t="s">
        <v>37</v>
      </c>
      <c r="B19" s="111"/>
      <c r="C19" s="111"/>
      <c r="D19" s="111"/>
      <c r="E19" s="112"/>
    </row>
    <row r="20" spans="1:5" x14ac:dyDescent="0.3">
      <c r="A20" s="3"/>
      <c r="E20" s="2"/>
    </row>
    <row r="21" spans="1:5" x14ac:dyDescent="0.3">
      <c r="A21" s="4"/>
      <c r="B21" s="5"/>
      <c r="C21" s="5"/>
      <c r="D21" s="5"/>
      <c r="E21" s="6"/>
    </row>
  </sheetData>
  <mergeCells count="3">
    <mergeCell ref="B3:E3"/>
    <mergeCell ref="B4:E4"/>
    <mergeCell ref="A19:E19"/>
  </mergeCells>
  <pageMargins left="0.7" right="0.7" top="0.75" bottom="0.75" header="0.3" footer="0.3"/>
  <pageSetup scale="90" orientation="portrait" r:id="rId1"/>
  <headerFooter>
    <oddHeader>&amp;L&amp;G&amp;C&amp;"Verdana,Bold"
FY26 Innovation Grant Program
Budget Summary</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92F3B-DB00-4CEF-8AF2-D8EAE5E8BC65}">
  <sheetPr codeName="Sheet10"/>
  <dimension ref="A3:K63"/>
  <sheetViews>
    <sheetView showGridLines="0" view="pageLayout" topLeftCell="A40" zoomScale="84" zoomScaleNormal="100" zoomScalePageLayoutView="84" workbookViewId="0">
      <selection activeCell="A57" sqref="A57"/>
    </sheetView>
  </sheetViews>
  <sheetFormatPr defaultRowHeight="15" x14ac:dyDescent="0.3"/>
  <cols>
    <col min="1" max="1" width="12.9296875" customWidth="1"/>
    <col min="2" max="2" width="35.53125" customWidth="1"/>
    <col min="3" max="3" width="8.86328125" customWidth="1"/>
    <col min="4" max="4" width="12.06640625" customWidth="1"/>
    <col min="5" max="5" width="11.1328125" customWidth="1"/>
    <col min="6" max="6" width="12.1328125" customWidth="1"/>
    <col min="7" max="7" width="12.46484375" customWidth="1"/>
    <col min="8" max="9" width="11.3984375" bestFit="1" customWidth="1"/>
  </cols>
  <sheetData>
    <row r="3" spans="1:11" ht="40" customHeight="1" x14ac:dyDescent="0.3">
      <c r="A3" s="17" t="s">
        <v>38</v>
      </c>
      <c r="B3" s="116"/>
      <c r="C3" s="116"/>
      <c r="D3" s="116"/>
      <c r="E3" s="116"/>
      <c r="F3" s="116"/>
      <c r="G3" s="116"/>
      <c r="H3" s="116"/>
      <c r="I3" s="116"/>
      <c r="J3" s="18"/>
      <c r="K3" s="18"/>
    </row>
    <row r="4" spans="1:11" x14ac:dyDescent="0.3">
      <c r="A4" s="14"/>
      <c r="B4" s="14"/>
      <c r="C4" s="14"/>
      <c r="D4" s="14"/>
      <c r="E4" s="14"/>
      <c r="F4" s="14"/>
      <c r="G4" s="14"/>
      <c r="H4" s="14"/>
      <c r="I4" s="14"/>
      <c r="J4" s="14"/>
      <c r="K4" s="14"/>
    </row>
    <row r="5" spans="1:11" ht="23.5" customHeight="1" x14ac:dyDescent="0.3">
      <c r="A5" s="120" t="s">
        <v>161</v>
      </c>
      <c r="B5" s="120"/>
      <c r="C5" s="120"/>
      <c r="D5" s="120"/>
      <c r="E5" s="120"/>
      <c r="F5" s="120"/>
      <c r="G5" s="120"/>
      <c r="H5" s="120"/>
      <c r="I5" s="120"/>
      <c r="J5" s="14"/>
      <c r="K5" s="14"/>
    </row>
    <row r="6" spans="1:11" ht="54" x14ac:dyDescent="0.3">
      <c r="A6" s="20" t="s">
        <v>4</v>
      </c>
      <c r="B6" s="20" t="s">
        <v>6</v>
      </c>
      <c r="C6" s="20" t="s">
        <v>86</v>
      </c>
      <c r="D6" s="20" t="s">
        <v>85</v>
      </c>
      <c r="E6" s="20" t="s">
        <v>10</v>
      </c>
      <c r="F6" s="20" t="s">
        <v>162</v>
      </c>
      <c r="G6" s="20" t="s">
        <v>13</v>
      </c>
      <c r="H6" s="20" t="s">
        <v>39</v>
      </c>
      <c r="I6" s="20" t="s">
        <v>40</v>
      </c>
      <c r="J6" s="15"/>
      <c r="K6" s="15"/>
    </row>
    <row r="7" spans="1:11" ht="52.5" customHeight="1" x14ac:dyDescent="0.3">
      <c r="A7" s="49" t="s">
        <v>138</v>
      </c>
      <c r="B7" s="49" t="s">
        <v>139</v>
      </c>
      <c r="C7" s="35" t="s">
        <v>129</v>
      </c>
      <c r="D7" s="35" t="s">
        <v>130</v>
      </c>
      <c r="E7" s="35" t="s">
        <v>132</v>
      </c>
      <c r="F7" s="61">
        <v>1</v>
      </c>
      <c r="G7" s="33">
        <v>6000</v>
      </c>
      <c r="H7" s="35">
        <v>12</v>
      </c>
      <c r="I7" s="8">
        <f>G7*H7*F7</f>
        <v>72000</v>
      </c>
    </row>
    <row r="8" spans="1:11" x14ac:dyDescent="0.3">
      <c r="A8" s="49"/>
      <c r="B8" s="49"/>
      <c r="C8" s="35"/>
      <c r="D8" s="35"/>
      <c r="E8" s="35"/>
      <c r="F8" s="61"/>
      <c r="G8" s="33"/>
      <c r="H8" s="35"/>
      <c r="I8" s="8">
        <v>0</v>
      </c>
    </row>
    <row r="9" spans="1:11" x14ac:dyDescent="0.3">
      <c r="A9" s="49"/>
      <c r="B9" s="49"/>
      <c r="C9" s="35"/>
      <c r="D9" s="35"/>
      <c r="E9" s="35"/>
      <c r="F9" s="61"/>
      <c r="G9" s="33"/>
      <c r="H9" s="35"/>
      <c r="I9" s="8">
        <v>0</v>
      </c>
    </row>
    <row r="10" spans="1:11" x14ac:dyDescent="0.3">
      <c r="A10" s="49"/>
      <c r="B10" s="49"/>
      <c r="C10" s="35"/>
      <c r="D10" s="35"/>
      <c r="E10" s="35"/>
      <c r="F10" s="61"/>
      <c r="G10" s="33"/>
      <c r="H10" s="35"/>
      <c r="I10" s="8">
        <v>0</v>
      </c>
    </row>
    <row r="11" spans="1:11" x14ac:dyDescent="0.3">
      <c r="A11" s="49"/>
      <c r="B11" s="49"/>
      <c r="C11" s="35"/>
      <c r="D11" s="35"/>
      <c r="E11" s="35"/>
      <c r="F11" s="61"/>
      <c r="G11" s="33"/>
      <c r="H11" s="35"/>
      <c r="I11" s="8">
        <v>0</v>
      </c>
    </row>
    <row r="12" spans="1:11" x14ac:dyDescent="0.3">
      <c r="A12" s="49"/>
      <c r="B12" s="49"/>
      <c r="C12" s="35"/>
      <c r="D12" s="35"/>
      <c r="E12" s="35"/>
      <c r="F12" s="61"/>
      <c r="G12" s="33"/>
      <c r="H12" s="35"/>
      <c r="I12" s="8">
        <v>0</v>
      </c>
    </row>
    <row r="13" spans="1:11" x14ac:dyDescent="0.3">
      <c r="A13" s="49"/>
      <c r="B13" s="49"/>
      <c r="C13" s="35"/>
      <c r="D13" s="35"/>
      <c r="E13" s="35"/>
      <c r="F13" s="61"/>
      <c r="G13" s="33"/>
      <c r="H13" s="35"/>
      <c r="I13" s="8">
        <v>0</v>
      </c>
    </row>
    <row r="14" spans="1:11" x14ac:dyDescent="0.3">
      <c r="A14" s="49"/>
      <c r="B14" s="49"/>
      <c r="C14" s="35"/>
      <c r="D14" s="35"/>
      <c r="E14" s="35"/>
      <c r="F14" s="61"/>
      <c r="G14" s="33"/>
      <c r="H14" s="35"/>
      <c r="I14" s="8">
        <v>0</v>
      </c>
    </row>
    <row r="15" spans="1:11" x14ac:dyDescent="0.3">
      <c r="A15" s="49"/>
      <c r="B15" s="49"/>
      <c r="C15" s="35"/>
      <c r="D15" s="35"/>
      <c r="E15" s="35"/>
      <c r="F15" s="61"/>
      <c r="G15" s="33"/>
      <c r="H15" s="35"/>
      <c r="I15" s="8">
        <v>0</v>
      </c>
    </row>
    <row r="16" spans="1:11" x14ac:dyDescent="0.3">
      <c r="A16" s="49"/>
      <c r="B16" s="49"/>
      <c r="C16" s="35"/>
      <c r="D16" s="35"/>
      <c r="E16" s="35"/>
      <c r="F16" s="61"/>
      <c r="G16" s="33"/>
      <c r="H16" s="35"/>
      <c r="I16" s="8">
        <v>0</v>
      </c>
    </row>
    <row r="17" spans="1:9" x14ac:dyDescent="0.3">
      <c r="A17" s="49"/>
      <c r="B17" s="49"/>
      <c r="C17" s="35"/>
      <c r="D17" s="35"/>
      <c r="E17" s="35"/>
      <c r="F17" s="61"/>
      <c r="G17" s="33"/>
      <c r="H17" s="35"/>
      <c r="I17" s="8">
        <v>0</v>
      </c>
    </row>
    <row r="18" spans="1:9" x14ac:dyDescent="0.3">
      <c r="A18" s="49"/>
      <c r="B18" s="49"/>
      <c r="C18" s="35"/>
      <c r="D18" s="35"/>
      <c r="E18" s="35"/>
      <c r="F18" s="61"/>
      <c r="G18" s="33"/>
      <c r="H18" s="35"/>
      <c r="I18" s="8">
        <v>0</v>
      </c>
    </row>
    <row r="19" spans="1:9" x14ac:dyDescent="0.3">
      <c r="A19" s="49"/>
      <c r="B19" s="49"/>
      <c r="C19" s="35"/>
      <c r="D19" s="35"/>
      <c r="E19" s="35"/>
      <c r="F19" s="61"/>
      <c r="G19" s="33"/>
      <c r="H19" s="35"/>
      <c r="I19" s="8">
        <v>0</v>
      </c>
    </row>
    <row r="20" spans="1:9" x14ac:dyDescent="0.3">
      <c r="A20" s="49"/>
      <c r="B20" s="49"/>
      <c r="C20" s="35"/>
      <c r="D20" s="35"/>
      <c r="E20" s="35"/>
      <c r="F20" s="61"/>
      <c r="G20" s="33"/>
      <c r="H20" s="35"/>
      <c r="I20" s="8">
        <v>0</v>
      </c>
    </row>
    <row r="21" spans="1:9" x14ac:dyDescent="0.3">
      <c r="A21" s="49"/>
      <c r="B21" s="49"/>
      <c r="C21" s="35"/>
      <c r="D21" s="35"/>
      <c r="E21" s="35"/>
      <c r="F21" s="61"/>
      <c r="G21" s="33"/>
      <c r="H21" s="35"/>
      <c r="I21" s="8">
        <v>0</v>
      </c>
    </row>
    <row r="22" spans="1:9" x14ac:dyDescent="0.3">
      <c r="A22" s="49"/>
      <c r="B22" s="49"/>
      <c r="C22" s="35"/>
      <c r="D22" s="35"/>
      <c r="E22" s="35"/>
      <c r="F22" s="61"/>
      <c r="G22" s="33"/>
      <c r="H22" s="35"/>
      <c r="I22" s="8">
        <v>0</v>
      </c>
    </row>
    <row r="23" spans="1:9" x14ac:dyDescent="0.3">
      <c r="A23" s="49"/>
      <c r="B23" s="49"/>
      <c r="C23" s="35"/>
      <c r="D23" s="35"/>
      <c r="E23" s="35"/>
      <c r="F23" s="61"/>
      <c r="G23" s="33"/>
      <c r="H23" s="35"/>
      <c r="I23" s="8">
        <v>0</v>
      </c>
    </row>
    <row r="24" spans="1:9" x14ac:dyDescent="0.3">
      <c r="A24" s="49"/>
      <c r="B24" s="49"/>
      <c r="C24" s="35"/>
      <c r="D24" s="35"/>
      <c r="E24" s="35"/>
      <c r="F24" s="61"/>
      <c r="G24" s="33"/>
      <c r="H24" s="35"/>
      <c r="I24" s="8">
        <v>0</v>
      </c>
    </row>
    <row r="25" spans="1:9" x14ac:dyDescent="0.3">
      <c r="A25" s="49"/>
      <c r="B25" s="49"/>
      <c r="C25" s="35"/>
      <c r="D25" s="35"/>
      <c r="E25" s="35"/>
      <c r="F25" s="61"/>
      <c r="G25" s="33"/>
      <c r="H25" s="35"/>
      <c r="I25" s="8">
        <v>0</v>
      </c>
    </row>
    <row r="26" spans="1:9" x14ac:dyDescent="0.3">
      <c r="A26" s="49"/>
      <c r="B26" s="49"/>
      <c r="C26" s="35"/>
      <c r="D26" s="35"/>
      <c r="E26" s="35"/>
      <c r="F26" s="61"/>
      <c r="G26" s="33"/>
      <c r="H26" s="35"/>
      <c r="I26" s="8">
        <v>0</v>
      </c>
    </row>
    <row r="27" spans="1:9" x14ac:dyDescent="0.3">
      <c r="A27" s="117" t="s">
        <v>41</v>
      </c>
      <c r="B27" s="118"/>
      <c r="C27" s="118"/>
      <c r="D27" s="118"/>
      <c r="E27" s="118"/>
      <c r="F27" s="118"/>
      <c r="G27" s="118"/>
      <c r="H27" s="119"/>
      <c r="I27" s="8">
        <f>SUM(I7:I26)</f>
        <v>72000</v>
      </c>
    </row>
    <row r="41" spans="1:8" ht="23.5" customHeight="1" x14ac:dyDescent="0.3">
      <c r="A41" s="113" t="s">
        <v>168</v>
      </c>
      <c r="B41" s="114"/>
      <c r="C41" s="114"/>
      <c r="D41" s="114"/>
      <c r="E41" s="114"/>
      <c r="F41" s="114"/>
      <c r="G41" s="114"/>
      <c r="H41" s="115"/>
    </row>
    <row r="42" spans="1:8" ht="40.5" x14ac:dyDescent="0.3">
      <c r="A42" s="20" t="s">
        <v>4</v>
      </c>
      <c r="B42" s="20" t="s">
        <v>6</v>
      </c>
      <c r="C42" s="20" t="s">
        <v>85</v>
      </c>
      <c r="D42" s="20" t="s">
        <v>10</v>
      </c>
      <c r="E42" s="20" t="s">
        <v>162</v>
      </c>
      <c r="F42" s="20" t="s">
        <v>13</v>
      </c>
      <c r="G42" s="20" t="s">
        <v>39</v>
      </c>
      <c r="H42" s="20" t="s">
        <v>40</v>
      </c>
    </row>
    <row r="43" spans="1:8" ht="75" x14ac:dyDescent="0.3">
      <c r="A43" s="53" t="s">
        <v>167</v>
      </c>
      <c r="B43" s="53" t="s">
        <v>169</v>
      </c>
      <c r="C43" s="35" t="s">
        <v>131</v>
      </c>
      <c r="D43" s="35" t="s">
        <v>132</v>
      </c>
      <c r="E43" s="61">
        <v>0.5</v>
      </c>
      <c r="F43" s="33">
        <v>3000</v>
      </c>
      <c r="G43" s="35">
        <v>12</v>
      </c>
      <c r="H43" s="8">
        <f>F43*G43*E43</f>
        <v>18000</v>
      </c>
    </row>
    <row r="44" spans="1:8" x14ac:dyDescent="0.3">
      <c r="A44" s="7"/>
      <c r="B44" s="7"/>
      <c r="C44" s="35"/>
      <c r="D44" s="35"/>
      <c r="E44" s="51"/>
      <c r="F44" s="33"/>
      <c r="G44" s="35"/>
      <c r="H44" s="8">
        <v>0</v>
      </c>
    </row>
    <row r="45" spans="1:8" x14ac:dyDescent="0.3">
      <c r="A45" s="7"/>
      <c r="B45" s="7"/>
      <c r="C45" s="35"/>
      <c r="D45" s="35"/>
      <c r="E45" s="51"/>
      <c r="F45" s="33"/>
      <c r="G45" s="35"/>
      <c r="H45" s="8">
        <v>0</v>
      </c>
    </row>
    <row r="46" spans="1:8" x14ac:dyDescent="0.3">
      <c r="A46" s="7"/>
      <c r="B46" s="7"/>
      <c r="C46" s="35"/>
      <c r="D46" s="35"/>
      <c r="E46" s="51"/>
      <c r="F46" s="33"/>
      <c r="G46" s="35"/>
      <c r="H46" s="8">
        <v>0</v>
      </c>
    </row>
    <row r="47" spans="1:8" x14ac:dyDescent="0.3">
      <c r="A47" s="7"/>
      <c r="B47" s="7"/>
      <c r="C47" s="35"/>
      <c r="D47" s="35"/>
      <c r="E47" s="51"/>
      <c r="F47" s="33"/>
      <c r="G47" s="35"/>
      <c r="H47" s="8">
        <v>0</v>
      </c>
    </row>
    <row r="48" spans="1:8" x14ac:dyDescent="0.3">
      <c r="A48" s="7"/>
      <c r="B48" s="7"/>
      <c r="C48" s="35"/>
      <c r="D48" s="35"/>
      <c r="E48" s="51"/>
      <c r="F48" s="33"/>
      <c r="G48" s="35"/>
      <c r="H48" s="8">
        <v>0</v>
      </c>
    </row>
    <row r="49" spans="1:8" x14ac:dyDescent="0.3">
      <c r="A49" s="7"/>
      <c r="B49" s="7"/>
      <c r="C49" s="35"/>
      <c r="D49" s="35"/>
      <c r="E49" s="51"/>
      <c r="F49" s="33"/>
      <c r="G49" s="35"/>
      <c r="H49" s="8">
        <v>0</v>
      </c>
    </row>
    <row r="50" spans="1:8" x14ac:dyDescent="0.3">
      <c r="A50" s="7"/>
      <c r="B50" s="7"/>
      <c r="C50" s="35"/>
      <c r="D50" s="35"/>
      <c r="E50" s="51"/>
      <c r="F50" s="33"/>
      <c r="G50" s="35"/>
      <c r="H50" s="8">
        <v>0</v>
      </c>
    </row>
    <row r="51" spans="1:8" x14ac:dyDescent="0.3">
      <c r="A51" s="7"/>
      <c r="B51" s="7"/>
      <c r="C51" s="35"/>
      <c r="D51" s="35"/>
      <c r="E51" s="51"/>
      <c r="F51" s="33"/>
      <c r="G51" s="35"/>
      <c r="H51" s="8">
        <v>0</v>
      </c>
    </row>
    <row r="52" spans="1:8" x14ac:dyDescent="0.3">
      <c r="A52" s="7"/>
      <c r="B52" s="7"/>
      <c r="C52" s="35"/>
      <c r="D52" s="35"/>
      <c r="E52" s="51"/>
      <c r="F52" s="33"/>
      <c r="G52" s="35"/>
      <c r="H52" s="8">
        <v>0</v>
      </c>
    </row>
    <row r="53" spans="1:8" x14ac:dyDescent="0.3">
      <c r="A53" s="7"/>
      <c r="B53" s="7"/>
      <c r="C53" s="35"/>
      <c r="D53" s="35"/>
      <c r="E53" s="51"/>
      <c r="F53" s="33"/>
      <c r="G53" s="35"/>
      <c r="H53" s="8">
        <v>0</v>
      </c>
    </row>
    <row r="54" spans="1:8" x14ac:dyDescent="0.3">
      <c r="A54" s="7"/>
      <c r="B54" s="7"/>
      <c r="C54" s="35"/>
      <c r="D54" s="35"/>
      <c r="E54" s="51"/>
      <c r="F54" s="33"/>
      <c r="G54" s="35"/>
      <c r="H54" s="8">
        <v>0</v>
      </c>
    </row>
    <row r="55" spans="1:8" x14ac:dyDescent="0.3">
      <c r="A55" s="7"/>
      <c r="B55" s="7"/>
      <c r="C55" s="35"/>
      <c r="D55" s="35"/>
      <c r="E55" s="51"/>
      <c r="F55" s="33"/>
      <c r="G55" s="35"/>
      <c r="H55" s="8">
        <v>0</v>
      </c>
    </row>
    <row r="56" spans="1:8" x14ac:dyDescent="0.3">
      <c r="A56" s="7"/>
      <c r="B56" s="7"/>
      <c r="C56" s="35"/>
      <c r="D56" s="35"/>
      <c r="E56" s="51"/>
      <c r="F56" s="33"/>
      <c r="G56" s="35"/>
      <c r="H56" s="8">
        <v>0</v>
      </c>
    </row>
    <row r="57" spans="1:8" x14ac:dyDescent="0.3">
      <c r="A57" s="7"/>
      <c r="B57" s="7"/>
      <c r="C57" s="35"/>
      <c r="D57" s="35"/>
      <c r="E57" s="51"/>
      <c r="F57" s="33"/>
      <c r="G57" s="35"/>
      <c r="H57" s="8">
        <v>0</v>
      </c>
    </row>
    <row r="58" spans="1:8" x14ac:dyDescent="0.3">
      <c r="A58" s="7"/>
      <c r="B58" s="7"/>
      <c r="C58" s="35"/>
      <c r="D58" s="35"/>
      <c r="E58" s="51"/>
      <c r="F58" s="33"/>
      <c r="G58" s="35"/>
      <c r="H58" s="8">
        <v>0</v>
      </c>
    </row>
    <row r="59" spans="1:8" x14ac:dyDescent="0.3">
      <c r="A59" s="7"/>
      <c r="B59" s="7"/>
      <c r="C59" s="35"/>
      <c r="D59" s="35"/>
      <c r="E59" s="51"/>
      <c r="F59" s="33"/>
      <c r="G59" s="35"/>
      <c r="H59" s="8">
        <v>0</v>
      </c>
    </row>
    <row r="60" spans="1:8" x14ac:dyDescent="0.3">
      <c r="A60" s="7"/>
      <c r="B60" s="7"/>
      <c r="C60" s="35"/>
      <c r="D60" s="35"/>
      <c r="E60" s="51"/>
      <c r="F60" s="33"/>
      <c r="G60" s="35"/>
      <c r="H60" s="8">
        <v>0</v>
      </c>
    </row>
    <row r="61" spans="1:8" x14ac:dyDescent="0.3">
      <c r="A61" s="7"/>
      <c r="B61" s="7"/>
      <c r="C61" s="35"/>
      <c r="D61" s="35"/>
      <c r="E61" s="35"/>
      <c r="F61" s="35"/>
      <c r="G61" s="35"/>
      <c r="H61" s="8">
        <v>0</v>
      </c>
    </row>
    <row r="62" spans="1:8" x14ac:dyDescent="0.3">
      <c r="A62" s="7"/>
      <c r="B62" s="7"/>
      <c r="C62" s="35"/>
      <c r="D62" s="35"/>
      <c r="E62" s="35"/>
      <c r="F62" s="35"/>
      <c r="G62" s="35"/>
      <c r="H62" s="8">
        <v>0</v>
      </c>
    </row>
    <row r="63" spans="1:8" x14ac:dyDescent="0.3">
      <c r="A63" s="58" t="s">
        <v>41</v>
      </c>
      <c r="B63" s="59"/>
      <c r="C63" s="59"/>
      <c r="D63" s="59"/>
      <c r="E63" s="59"/>
      <c r="F63" s="59"/>
      <c r="G63" s="60"/>
      <c r="H63" s="8">
        <f>SUM(H43:H62)</f>
        <v>18000</v>
      </c>
    </row>
  </sheetData>
  <mergeCells count="4">
    <mergeCell ref="A41:H41"/>
    <mergeCell ref="B3:I3"/>
    <mergeCell ref="A27:H27"/>
    <mergeCell ref="A5:I5"/>
  </mergeCells>
  <pageMargins left="0.7" right="0.7" top="0.75" bottom="0.75" header="0.3" footer="0.3"/>
  <pageSetup scale="70" fitToWidth="0" fitToHeight="0" orientation="landscape" r:id="rId1"/>
  <headerFooter>
    <oddHeader xml:space="preserve">&amp;L&amp;G&amp;C&amp;"Verdana,Bold"
PERSONNEL Budget Category&amp;"Verdana,Regular"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88021-D647-40B5-AD54-77809D4F83DF}">
  <sheetPr codeName="Sheet3"/>
  <dimension ref="A3:H20"/>
  <sheetViews>
    <sheetView showGridLines="0" view="pageLayout" zoomScale="84" zoomScaleNormal="100" zoomScalePageLayoutView="84" workbookViewId="0">
      <selection activeCell="D10" sqref="D10"/>
    </sheetView>
  </sheetViews>
  <sheetFormatPr defaultRowHeight="15" x14ac:dyDescent="0.3"/>
  <cols>
    <col min="1" max="1" width="13.6640625" customWidth="1"/>
    <col min="2" max="2" width="1.46484375" customWidth="1"/>
    <col min="3" max="3" width="23.59765625" customWidth="1"/>
    <col min="4" max="4" width="10.06640625" customWidth="1"/>
    <col min="7" max="8" width="9.06640625" customWidth="1"/>
  </cols>
  <sheetData>
    <row r="3" spans="1:8" ht="32.5" customHeight="1" x14ac:dyDescent="0.3">
      <c r="A3" s="16" t="s">
        <v>38</v>
      </c>
      <c r="B3" s="116"/>
      <c r="C3" s="116"/>
      <c r="D3" s="116"/>
      <c r="E3" s="116"/>
      <c r="F3" s="116"/>
      <c r="G3" s="116"/>
      <c r="H3" s="116"/>
    </row>
    <row r="4" spans="1:8" ht="32.5" customHeight="1" x14ac:dyDescent="0.3">
      <c r="A4" s="23"/>
      <c r="B4" s="22"/>
      <c r="C4" s="22"/>
      <c r="D4" s="22"/>
      <c r="E4" s="22"/>
    </row>
    <row r="5" spans="1:8" x14ac:dyDescent="0.3">
      <c r="A5" s="14"/>
      <c r="B5" s="14"/>
      <c r="C5" s="14"/>
      <c r="D5" s="14"/>
      <c r="E5" s="14"/>
    </row>
    <row r="6" spans="1:8" ht="25" customHeight="1" x14ac:dyDescent="0.3">
      <c r="A6" s="15"/>
      <c r="B6" s="15"/>
      <c r="C6" s="20" t="s">
        <v>19</v>
      </c>
      <c r="D6" s="20" t="s">
        <v>42</v>
      </c>
    </row>
    <row r="7" spans="1:8" x14ac:dyDescent="0.3">
      <c r="C7" s="7" t="s">
        <v>121</v>
      </c>
      <c r="D7" s="21">
        <v>1.7000000000000001E-2</v>
      </c>
    </row>
    <row r="8" spans="1:8" x14ac:dyDescent="0.3">
      <c r="C8" s="7" t="s">
        <v>122</v>
      </c>
      <c r="D8" s="21">
        <v>0.02</v>
      </c>
    </row>
    <row r="9" spans="1:8" x14ac:dyDescent="0.3">
      <c r="C9" s="7" t="s">
        <v>123</v>
      </c>
      <c r="D9" s="21">
        <v>0.05</v>
      </c>
    </row>
    <row r="10" spans="1:8" x14ac:dyDescent="0.3">
      <c r="C10" s="7"/>
      <c r="D10" s="21"/>
    </row>
    <row r="11" spans="1:8" x14ac:dyDescent="0.3">
      <c r="C11" s="7"/>
      <c r="D11" s="21"/>
    </row>
    <row r="12" spans="1:8" x14ac:dyDescent="0.3">
      <c r="C12" s="7"/>
      <c r="D12" s="21"/>
    </row>
    <row r="13" spans="1:8" x14ac:dyDescent="0.3">
      <c r="C13" s="7"/>
      <c r="D13" s="21"/>
    </row>
    <row r="14" spans="1:8" x14ac:dyDescent="0.3">
      <c r="C14" s="7"/>
      <c r="D14" s="21"/>
    </row>
    <row r="15" spans="1:8" x14ac:dyDescent="0.3">
      <c r="C15" s="7"/>
      <c r="D15" s="21"/>
    </row>
    <row r="16" spans="1:8" x14ac:dyDescent="0.3">
      <c r="C16" s="24" t="s">
        <v>43</v>
      </c>
      <c r="D16" s="21">
        <f>SUM(D7:D15)</f>
        <v>8.7000000000000008E-2</v>
      </c>
    </row>
    <row r="19" spans="3:4" ht="24" customHeight="1" x14ac:dyDescent="0.3">
      <c r="C19" s="26" t="s">
        <v>44</v>
      </c>
      <c r="D19" s="38">
        <f>D16</f>
        <v>8.7000000000000008E-2</v>
      </c>
    </row>
    <row r="20" spans="3:4" ht="22.5" customHeight="1" x14ac:dyDescent="0.3">
      <c r="C20" s="26" t="s">
        <v>45</v>
      </c>
      <c r="D20" s="39">
        <f>D19*'3-Fringe'!J26</f>
        <v>0</v>
      </c>
    </row>
  </sheetData>
  <mergeCells count="1">
    <mergeCell ref="B3:H3"/>
  </mergeCells>
  <pageMargins left="0.7" right="0.7" top="0.75" bottom="0.75" header="0.3" footer="0.3"/>
  <pageSetup orientation="landscape" r:id="rId1"/>
  <headerFooter>
    <oddHeader xml:space="preserve">&amp;L&amp;G&amp;C&amp;"Verdana,Bold"
FRINGE Budget Category&amp;"Verdana,Regular"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9A56A-D96F-4CE9-AF72-1F4A107C20BA}">
  <sheetPr codeName="Sheet4"/>
  <dimension ref="A3:K56"/>
  <sheetViews>
    <sheetView showGridLines="0" view="pageLayout" topLeftCell="A34" zoomScale="75" zoomScaleNormal="100" zoomScalePageLayoutView="75" workbookViewId="0">
      <selection activeCell="A5" sqref="A5:I5"/>
    </sheetView>
  </sheetViews>
  <sheetFormatPr defaultRowHeight="15" x14ac:dyDescent="0.3"/>
  <cols>
    <col min="1" max="1" width="14.1328125" customWidth="1"/>
    <col min="2" max="2" width="11.796875" customWidth="1"/>
    <col min="3" max="3" width="32.1328125" customWidth="1"/>
    <col min="4" max="4" width="13.46484375" customWidth="1"/>
    <col min="5" max="8" width="10.796875" customWidth="1"/>
    <col min="9" max="9" width="10.86328125" customWidth="1"/>
  </cols>
  <sheetData>
    <row r="3" spans="1:11" ht="32.5" customHeight="1" x14ac:dyDescent="0.3">
      <c r="A3" s="17" t="s">
        <v>38</v>
      </c>
      <c r="B3" s="126"/>
      <c r="C3" s="127"/>
      <c r="D3" s="127"/>
      <c r="E3" s="127"/>
      <c r="F3" s="127"/>
      <c r="G3" s="127"/>
      <c r="H3" s="127"/>
      <c r="I3" s="128"/>
      <c r="J3" s="18"/>
      <c r="K3" s="18"/>
    </row>
    <row r="4" spans="1:11" x14ac:dyDescent="0.3">
      <c r="A4" s="14"/>
      <c r="B4" s="14"/>
      <c r="C4" s="14"/>
      <c r="D4" s="14"/>
      <c r="E4" s="14"/>
      <c r="F4" s="14"/>
      <c r="G4" s="14"/>
      <c r="H4" s="14"/>
      <c r="I4" s="14"/>
      <c r="J4" s="14"/>
      <c r="K4" s="14"/>
    </row>
    <row r="5" spans="1:11" ht="23.5" customHeight="1" x14ac:dyDescent="0.35">
      <c r="A5" s="136" t="s">
        <v>46</v>
      </c>
      <c r="B5" s="136"/>
      <c r="C5" s="136"/>
      <c r="D5" s="136"/>
      <c r="E5" s="136"/>
      <c r="F5" s="136"/>
      <c r="G5" s="136"/>
      <c r="H5" s="136"/>
      <c r="I5" s="136"/>
      <c r="J5" s="14"/>
      <c r="K5" s="14"/>
    </row>
    <row r="6" spans="1:11" ht="43" customHeight="1" x14ac:dyDescent="0.3">
      <c r="A6" s="137" t="s">
        <v>47</v>
      </c>
      <c r="B6" s="137" t="s">
        <v>95</v>
      </c>
      <c r="C6" s="137" t="s">
        <v>6</v>
      </c>
      <c r="D6" s="137" t="s">
        <v>48</v>
      </c>
      <c r="E6" s="148" t="s">
        <v>50</v>
      </c>
      <c r="F6" s="148"/>
      <c r="G6" s="148"/>
      <c r="H6" s="148"/>
      <c r="I6" s="148"/>
      <c r="J6" s="15"/>
      <c r="K6" s="15"/>
    </row>
    <row r="7" spans="1:11" ht="43" customHeight="1" x14ac:dyDescent="0.3">
      <c r="A7" s="138"/>
      <c r="B7" s="138"/>
      <c r="C7" s="138"/>
      <c r="D7" s="138"/>
      <c r="E7" s="20" t="s">
        <v>51</v>
      </c>
      <c r="F7" s="20" t="s">
        <v>52</v>
      </c>
      <c r="G7" s="20" t="s">
        <v>49</v>
      </c>
      <c r="H7" s="20" t="s">
        <v>94</v>
      </c>
      <c r="I7" s="20" t="s">
        <v>43</v>
      </c>
      <c r="J7" s="15"/>
      <c r="K7" s="15"/>
    </row>
    <row r="8" spans="1:11" x14ac:dyDescent="0.3">
      <c r="A8" s="149" t="s">
        <v>53</v>
      </c>
      <c r="B8" s="145" t="s">
        <v>96</v>
      </c>
      <c r="C8" s="149" t="s">
        <v>92</v>
      </c>
      <c r="D8" s="149" t="s">
        <v>54</v>
      </c>
      <c r="E8" s="29" t="s">
        <v>55</v>
      </c>
      <c r="F8" s="40">
        <v>35</v>
      </c>
      <c r="G8" s="44">
        <v>1</v>
      </c>
      <c r="H8" s="44">
        <v>3</v>
      </c>
      <c r="I8" s="42">
        <f>F8*G8*H8</f>
        <v>105</v>
      </c>
    </row>
    <row r="9" spans="1:11" x14ac:dyDescent="0.3">
      <c r="A9" s="149"/>
      <c r="B9" s="146"/>
      <c r="C9" s="149"/>
      <c r="D9" s="149"/>
      <c r="E9" s="29" t="s">
        <v>56</v>
      </c>
      <c r="F9" s="40">
        <v>200</v>
      </c>
      <c r="G9" s="44">
        <v>1</v>
      </c>
      <c r="H9" s="44">
        <v>1</v>
      </c>
      <c r="I9" s="42">
        <f>F9*G9*H9</f>
        <v>200</v>
      </c>
    </row>
    <row r="10" spans="1:11" x14ac:dyDescent="0.3">
      <c r="A10" s="149"/>
      <c r="B10" s="146"/>
      <c r="C10" s="149"/>
      <c r="D10" s="149"/>
      <c r="E10" s="29" t="s">
        <v>57</v>
      </c>
      <c r="F10" s="40">
        <v>53</v>
      </c>
      <c r="G10" s="44">
        <v>1</v>
      </c>
      <c r="H10" s="44">
        <v>3</v>
      </c>
      <c r="I10" s="42">
        <f t="shared" ref="I10:I13" si="0">F10*G10*H10</f>
        <v>159</v>
      </c>
    </row>
    <row r="11" spans="1:11" x14ac:dyDescent="0.3">
      <c r="A11" s="149"/>
      <c r="B11" s="146"/>
      <c r="C11" s="149"/>
      <c r="D11" s="149"/>
      <c r="E11" s="29" t="s">
        <v>58</v>
      </c>
      <c r="F11" s="40">
        <v>120</v>
      </c>
      <c r="G11" s="44">
        <v>1</v>
      </c>
      <c r="H11" s="44">
        <v>2</v>
      </c>
      <c r="I11" s="42">
        <f t="shared" si="0"/>
        <v>240</v>
      </c>
    </row>
    <row r="12" spans="1:11" ht="27.5" x14ac:dyDescent="0.3">
      <c r="A12" s="149"/>
      <c r="B12" s="146"/>
      <c r="C12" s="149"/>
      <c r="D12" s="149"/>
      <c r="E12" s="19" t="s">
        <v>59</v>
      </c>
      <c r="F12" s="41">
        <v>50</v>
      </c>
      <c r="G12" s="45">
        <v>1</v>
      </c>
      <c r="H12" s="45">
        <v>1</v>
      </c>
      <c r="I12" s="42">
        <f t="shared" si="0"/>
        <v>50</v>
      </c>
    </row>
    <row r="13" spans="1:11" ht="54.5" x14ac:dyDescent="0.3">
      <c r="A13" s="149"/>
      <c r="B13" s="146"/>
      <c r="C13" s="149"/>
      <c r="D13" s="149"/>
      <c r="E13" s="19" t="s">
        <v>93</v>
      </c>
      <c r="F13" s="41">
        <v>50</v>
      </c>
      <c r="G13" s="45">
        <v>1</v>
      </c>
      <c r="H13" s="45">
        <v>2</v>
      </c>
      <c r="I13" s="42">
        <f t="shared" si="0"/>
        <v>100</v>
      </c>
    </row>
    <row r="14" spans="1:11" x14ac:dyDescent="0.3">
      <c r="A14" s="149"/>
      <c r="B14" s="147"/>
      <c r="C14" s="149"/>
      <c r="D14" s="149"/>
      <c r="E14" s="121" t="s">
        <v>60</v>
      </c>
      <c r="F14" s="122"/>
      <c r="G14" s="122"/>
      <c r="H14" s="123"/>
      <c r="I14" s="42">
        <f>SUM(I8:I13)</f>
        <v>854</v>
      </c>
    </row>
    <row r="15" spans="1:11" x14ac:dyDescent="0.3">
      <c r="A15" s="139"/>
      <c r="B15" s="145"/>
      <c r="C15" s="139"/>
      <c r="D15" s="139"/>
      <c r="E15" s="29" t="s">
        <v>55</v>
      </c>
      <c r="F15" s="40"/>
      <c r="G15" s="44"/>
      <c r="H15" s="44"/>
      <c r="I15" s="42"/>
    </row>
    <row r="16" spans="1:11" x14ac:dyDescent="0.3">
      <c r="A16" s="140"/>
      <c r="B16" s="146"/>
      <c r="C16" s="140"/>
      <c r="D16" s="140"/>
      <c r="E16" s="29" t="s">
        <v>56</v>
      </c>
      <c r="F16" s="40"/>
      <c r="G16" s="44"/>
      <c r="H16" s="44"/>
      <c r="I16" s="42"/>
    </row>
    <row r="17" spans="1:9" x14ac:dyDescent="0.3">
      <c r="A17" s="140"/>
      <c r="B17" s="146"/>
      <c r="C17" s="140"/>
      <c r="D17" s="140"/>
      <c r="E17" s="29" t="s">
        <v>57</v>
      </c>
      <c r="F17" s="40"/>
      <c r="G17" s="44"/>
      <c r="H17" s="44"/>
      <c r="I17" s="42"/>
    </row>
    <row r="18" spans="1:9" x14ac:dyDescent="0.3">
      <c r="A18" s="140"/>
      <c r="B18" s="146"/>
      <c r="C18" s="140"/>
      <c r="D18" s="140"/>
      <c r="E18" s="29" t="s">
        <v>58</v>
      </c>
      <c r="F18" s="40"/>
      <c r="G18" s="44"/>
      <c r="H18" s="44"/>
      <c r="I18" s="42"/>
    </row>
    <row r="19" spans="1:9" ht="27.5" x14ac:dyDescent="0.3">
      <c r="A19" s="140"/>
      <c r="B19" s="146"/>
      <c r="C19" s="140"/>
      <c r="D19" s="140"/>
      <c r="E19" s="19" t="s">
        <v>59</v>
      </c>
      <c r="F19" s="41"/>
      <c r="G19" s="45"/>
      <c r="H19" s="45"/>
      <c r="I19" s="42"/>
    </row>
    <row r="20" spans="1:9" x14ac:dyDescent="0.3">
      <c r="A20" s="140"/>
      <c r="B20" s="146"/>
      <c r="C20" s="140"/>
      <c r="D20" s="140"/>
      <c r="E20" s="19" t="s">
        <v>36</v>
      </c>
      <c r="F20" s="41"/>
      <c r="G20" s="45"/>
      <c r="H20" s="45"/>
      <c r="I20" s="42"/>
    </row>
    <row r="21" spans="1:9" x14ac:dyDescent="0.3">
      <c r="A21" s="141"/>
      <c r="B21" s="147"/>
      <c r="C21" s="141"/>
      <c r="D21" s="141"/>
      <c r="E21" s="121" t="s">
        <v>60</v>
      </c>
      <c r="F21" s="122"/>
      <c r="G21" s="122"/>
      <c r="H21" s="123"/>
      <c r="I21" s="42"/>
    </row>
    <row r="22" spans="1:9" x14ac:dyDescent="0.3">
      <c r="A22" s="139"/>
      <c r="B22" s="145"/>
      <c r="C22" s="139"/>
      <c r="D22" s="139"/>
      <c r="E22" s="29" t="s">
        <v>55</v>
      </c>
      <c r="F22" s="40"/>
      <c r="G22" s="44"/>
      <c r="H22" s="44"/>
      <c r="I22" s="42"/>
    </row>
    <row r="23" spans="1:9" x14ac:dyDescent="0.3">
      <c r="A23" s="140"/>
      <c r="B23" s="146"/>
      <c r="C23" s="140"/>
      <c r="D23" s="140"/>
      <c r="E23" s="29" t="s">
        <v>56</v>
      </c>
      <c r="F23" s="40"/>
      <c r="G23" s="44"/>
      <c r="H23" s="44"/>
      <c r="I23" s="42"/>
    </row>
    <row r="24" spans="1:9" x14ac:dyDescent="0.3">
      <c r="A24" s="140"/>
      <c r="B24" s="146"/>
      <c r="C24" s="140"/>
      <c r="D24" s="140"/>
      <c r="E24" s="29" t="s">
        <v>57</v>
      </c>
      <c r="F24" s="40"/>
      <c r="G24" s="44"/>
      <c r="H24" s="44"/>
      <c r="I24" s="42"/>
    </row>
    <row r="25" spans="1:9" x14ac:dyDescent="0.3">
      <c r="A25" s="140"/>
      <c r="B25" s="146"/>
      <c r="C25" s="140"/>
      <c r="D25" s="140"/>
      <c r="E25" s="29" t="s">
        <v>58</v>
      </c>
      <c r="F25" s="40"/>
      <c r="G25" s="44"/>
      <c r="H25" s="44"/>
      <c r="I25" s="42"/>
    </row>
    <row r="26" spans="1:9" ht="27.5" x14ac:dyDescent="0.3">
      <c r="A26" s="140"/>
      <c r="B26" s="146"/>
      <c r="C26" s="140"/>
      <c r="D26" s="140"/>
      <c r="E26" s="19" t="s">
        <v>59</v>
      </c>
      <c r="F26" s="41"/>
      <c r="G26" s="45"/>
      <c r="H26" s="45"/>
      <c r="I26" s="42"/>
    </row>
    <row r="27" spans="1:9" x14ac:dyDescent="0.3">
      <c r="A27" s="140"/>
      <c r="B27" s="146"/>
      <c r="C27" s="140"/>
      <c r="D27" s="140"/>
      <c r="E27" s="19" t="s">
        <v>36</v>
      </c>
      <c r="F27" s="41"/>
      <c r="G27" s="45"/>
      <c r="H27" s="45"/>
      <c r="I27" s="42"/>
    </row>
    <row r="28" spans="1:9" x14ac:dyDescent="0.3">
      <c r="A28" s="141"/>
      <c r="B28" s="147"/>
      <c r="C28" s="141"/>
      <c r="D28" s="141"/>
      <c r="E28" s="121" t="s">
        <v>60</v>
      </c>
      <c r="F28" s="122"/>
      <c r="G28" s="122"/>
      <c r="H28" s="123"/>
      <c r="I28" s="42"/>
    </row>
    <row r="29" spans="1:9" x14ac:dyDescent="0.3">
      <c r="A29" s="139"/>
      <c r="B29" s="145"/>
      <c r="C29" s="139"/>
      <c r="D29" s="139"/>
      <c r="E29" s="29" t="s">
        <v>55</v>
      </c>
      <c r="F29" s="40"/>
      <c r="G29" s="44"/>
      <c r="H29" s="44"/>
      <c r="I29" s="42"/>
    </row>
    <row r="30" spans="1:9" x14ac:dyDescent="0.3">
      <c r="A30" s="140"/>
      <c r="B30" s="146"/>
      <c r="C30" s="140"/>
      <c r="D30" s="140"/>
      <c r="E30" s="29" t="s">
        <v>56</v>
      </c>
      <c r="F30" s="40"/>
      <c r="G30" s="44"/>
      <c r="H30" s="44"/>
      <c r="I30" s="42"/>
    </row>
    <row r="31" spans="1:9" x14ac:dyDescent="0.3">
      <c r="A31" s="140"/>
      <c r="B31" s="146"/>
      <c r="C31" s="140"/>
      <c r="D31" s="140"/>
      <c r="E31" s="29" t="s">
        <v>57</v>
      </c>
      <c r="F31" s="40"/>
      <c r="G31" s="44"/>
      <c r="H31" s="44"/>
      <c r="I31" s="42"/>
    </row>
    <row r="32" spans="1:9" x14ac:dyDescent="0.3">
      <c r="A32" s="140"/>
      <c r="B32" s="146"/>
      <c r="C32" s="140"/>
      <c r="D32" s="140"/>
      <c r="E32" s="29" t="s">
        <v>58</v>
      </c>
      <c r="F32" s="40"/>
      <c r="G32" s="44"/>
      <c r="H32" s="44"/>
      <c r="I32" s="42"/>
    </row>
    <row r="33" spans="1:11" ht="27.5" x14ac:dyDescent="0.3">
      <c r="A33" s="140"/>
      <c r="B33" s="146"/>
      <c r="C33" s="140"/>
      <c r="D33" s="140"/>
      <c r="E33" s="19" t="s">
        <v>59</v>
      </c>
      <c r="F33" s="41"/>
      <c r="G33" s="45"/>
      <c r="H33" s="45"/>
      <c r="I33" s="42"/>
    </row>
    <row r="34" spans="1:11" x14ac:dyDescent="0.3">
      <c r="A34" s="140"/>
      <c r="B34" s="146"/>
      <c r="C34" s="140"/>
      <c r="D34" s="140"/>
      <c r="E34" s="19" t="s">
        <v>36</v>
      </c>
      <c r="F34" s="41"/>
      <c r="G34" s="45"/>
      <c r="H34" s="45"/>
      <c r="I34" s="42"/>
    </row>
    <row r="35" spans="1:11" x14ac:dyDescent="0.3">
      <c r="A35" s="141"/>
      <c r="B35" s="147"/>
      <c r="C35" s="141"/>
      <c r="D35" s="141"/>
      <c r="E35" s="121" t="s">
        <v>60</v>
      </c>
      <c r="F35" s="122"/>
      <c r="G35" s="122"/>
      <c r="H35" s="123"/>
      <c r="I35" s="42"/>
    </row>
    <row r="36" spans="1:11" x14ac:dyDescent="0.3">
      <c r="A36" s="133" t="s">
        <v>61</v>
      </c>
      <c r="B36" s="134"/>
      <c r="C36" s="134"/>
      <c r="D36" s="134"/>
      <c r="E36" s="134"/>
      <c r="F36" s="135"/>
      <c r="G36" s="34"/>
      <c r="H36" s="34"/>
      <c r="I36" s="29"/>
    </row>
    <row r="38" spans="1:11" ht="23.5" customHeight="1" x14ac:dyDescent="0.35">
      <c r="A38" s="136" t="s">
        <v>62</v>
      </c>
      <c r="B38" s="136"/>
      <c r="C38" s="136"/>
      <c r="D38" s="136"/>
      <c r="E38" s="136"/>
      <c r="F38" s="136"/>
      <c r="G38" s="136"/>
      <c r="H38" s="136"/>
      <c r="I38" s="136"/>
      <c r="J38" s="14"/>
      <c r="K38" s="14"/>
    </row>
    <row r="39" spans="1:11" ht="35.5" customHeight="1" x14ac:dyDescent="0.3">
      <c r="A39" s="20" t="s">
        <v>47</v>
      </c>
      <c r="B39" s="129" t="s">
        <v>6</v>
      </c>
      <c r="C39" s="130"/>
      <c r="D39" s="20" t="s">
        <v>63</v>
      </c>
      <c r="E39" s="20" t="s">
        <v>64</v>
      </c>
      <c r="F39" s="20" t="s">
        <v>65</v>
      </c>
      <c r="G39" s="20" t="s">
        <v>66</v>
      </c>
      <c r="H39" s="129" t="s">
        <v>43</v>
      </c>
      <c r="I39" s="130"/>
    </row>
    <row r="40" spans="1:11" ht="76.5" customHeight="1" x14ac:dyDescent="0.3">
      <c r="A40" s="47" t="s">
        <v>101</v>
      </c>
      <c r="B40" s="131" t="s">
        <v>102</v>
      </c>
      <c r="C40" s="132"/>
      <c r="D40" s="29">
        <v>100</v>
      </c>
      <c r="E40" s="40">
        <v>0.67</v>
      </c>
      <c r="F40" s="46">
        <f>E40*D40</f>
        <v>67</v>
      </c>
      <c r="G40" s="46">
        <v>75</v>
      </c>
      <c r="H40" s="124">
        <f>SUM(F40:G40)</f>
        <v>142</v>
      </c>
      <c r="I40" s="142"/>
    </row>
    <row r="41" spans="1:11" x14ac:dyDescent="0.3">
      <c r="A41" s="47"/>
      <c r="B41" s="131"/>
      <c r="C41" s="132"/>
      <c r="D41" s="29"/>
      <c r="E41" s="40"/>
      <c r="F41" s="46"/>
      <c r="G41" s="46"/>
      <c r="H41" s="124"/>
      <c r="I41" s="125"/>
    </row>
    <row r="42" spans="1:11" x14ac:dyDescent="0.3">
      <c r="A42" s="47"/>
      <c r="B42" s="131"/>
      <c r="C42" s="132"/>
      <c r="D42" s="29"/>
      <c r="E42" s="40"/>
      <c r="F42" s="46"/>
      <c r="G42" s="46"/>
      <c r="H42" s="124"/>
      <c r="I42" s="125"/>
    </row>
    <row r="43" spans="1:11" x14ac:dyDescent="0.3">
      <c r="A43" s="47"/>
      <c r="B43" s="131"/>
      <c r="C43" s="132"/>
      <c r="D43" s="29"/>
      <c r="E43" s="40"/>
      <c r="F43" s="46"/>
      <c r="G43" s="46"/>
      <c r="H43" s="124"/>
      <c r="I43" s="125"/>
    </row>
    <row r="44" spans="1:11" x14ac:dyDescent="0.3">
      <c r="A44" s="47"/>
      <c r="B44" s="131"/>
      <c r="C44" s="132"/>
      <c r="D44" s="29"/>
      <c r="E44" s="40"/>
      <c r="F44" s="46"/>
      <c r="G44" s="46"/>
      <c r="H44" s="124"/>
      <c r="I44" s="125"/>
    </row>
    <row r="45" spans="1:11" x14ac:dyDescent="0.3">
      <c r="A45" s="47"/>
      <c r="B45" s="131"/>
      <c r="C45" s="132"/>
      <c r="D45" s="29"/>
      <c r="E45" s="40"/>
      <c r="F45" s="46"/>
      <c r="G45" s="46"/>
      <c r="H45" s="124"/>
      <c r="I45" s="125"/>
    </row>
    <row r="46" spans="1:11" x14ac:dyDescent="0.3">
      <c r="A46" s="47"/>
      <c r="B46" s="131"/>
      <c r="C46" s="132"/>
      <c r="D46" s="29"/>
      <c r="E46" s="40"/>
      <c r="F46" s="46"/>
      <c r="G46" s="46"/>
      <c r="H46" s="124"/>
      <c r="I46" s="125"/>
    </row>
    <row r="47" spans="1:11" x14ac:dyDescent="0.3">
      <c r="A47" s="47"/>
      <c r="B47" s="131"/>
      <c r="C47" s="132"/>
      <c r="D47" s="29"/>
      <c r="E47" s="40"/>
      <c r="F47" s="46"/>
      <c r="G47" s="46"/>
      <c r="H47" s="124"/>
      <c r="I47" s="125"/>
    </row>
    <row r="48" spans="1:11" x14ac:dyDescent="0.3">
      <c r="A48" s="47"/>
      <c r="B48" s="131"/>
      <c r="C48" s="132"/>
      <c r="D48" s="29"/>
      <c r="E48" s="40"/>
      <c r="F48" s="46"/>
      <c r="G48" s="46"/>
      <c r="H48" s="124"/>
      <c r="I48" s="125"/>
    </row>
    <row r="49" spans="1:9" x14ac:dyDescent="0.3">
      <c r="A49" s="47"/>
      <c r="B49" s="131"/>
      <c r="C49" s="132"/>
      <c r="D49" s="29"/>
      <c r="E49" s="40"/>
      <c r="F49" s="46"/>
      <c r="G49" s="46"/>
      <c r="H49" s="124"/>
      <c r="I49" s="125"/>
    </row>
    <row r="50" spans="1:9" x14ac:dyDescent="0.3">
      <c r="A50" s="47"/>
      <c r="B50" s="131"/>
      <c r="C50" s="132"/>
      <c r="D50" s="29"/>
      <c r="E50" s="40"/>
      <c r="F50" s="46"/>
      <c r="G50" s="46"/>
      <c r="H50" s="124"/>
      <c r="I50" s="125"/>
    </row>
    <row r="51" spans="1:9" x14ac:dyDescent="0.3">
      <c r="A51" s="47"/>
      <c r="B51" s="131"/>
      <c r="C51" s="132"/>
      <c r="D51" s="29"/>
      <c r="E51" s="40"/>
      <c r="F51" s="46"/>
      <c r="G51" s="46"/>
      <c r="H51" s="124"/>
      <c r="I51" s="125"/>
    </row>
    <row r="52" spans="1:9" x14ac:dyDescent="0.3">
      <c r="A52" s="133" t="s">
        <v>67</v>
      </c>
      <c r="B52" s="134"/>
      <c r="C52" s="134"/>
      <c r="D52" s="134"/>
      <c r="E52" s="134"/>
      <c r="F52" s="134"/>
      <c r="G52" s="134"/>
      <c r="H52" s="134"/>
      <c r="I52" s="43"/>
    </row>
    <row r="53" spans="1:9" x14ac:dyDescent="0.3">
      <c r="A53" s="143"/>
      <c r="B53" s="143"/>
      <c r="C53" s="143"/>
    </row>
    <row r="54" spans="1:9" x14ac:dyDescent="0.3">
      <c r="A54" s="144" t="s">
        <v>68</v>
      </c>
      <c r="B54" s="144"/>
      <c r="C54" s="144"/>
      <c r="D54" s="33">
        <v>0</v>
      </c>
    </row>
    <row r="55" spans="1:9" x14ac:dyDescent="0.3">
      <c r="A55" s="144" t="s">
        <v>69</v>
      </c>
      <c r="B55" s="144"/>
      <c r="C55" s="144"/>
      <c r="D55" s="33">
        <v>0</v>
      </c>
    </row>
    <row r="56" spans="1:9" x14ac:dyDescent="0.3">
      <c r="A56" s="144" t="s">
        <v>70</v>
      </c>
      <c r="B56" s="144"/>
      <c r="C56" s="144"/>
      <c r="D56" s="33">
        <v>0</v>
      </c>
    </row>
  </sheetData>
  <mergeCells count="60">
    <mergeCell ref="B29:B35"/>
    <mergeCell ref="E6:I6"/>
    <mergeCell ref="A8:A14"/>
    <mergeCell ref="C8:C14"/>
    <mergeCell ref="D8:D14"/>
    <mergeCell ref="B6:B7"/>
    <mergeCell ref="B8:B14"/>
    <mergeCell ref="E14:H14"/>
    <mergeCell ref="C15:C21"/>
    <mergeCell ref="D15:D21"/>
    <mergeCell ref="A22:A28"/>
    <mergeCell ref="C22:C28"/>
    <mergeCell ref="D22:D28"/>
    <mergeCell ref="B15:B21"/>
    <mergeCell ref="B22:B28"/>
    <mergeCell ref="E21:H21"/>
    <mergeCell ref="A53:C53"/>
    <mergeCell ref="A54:C54"/>
    <mergeCell ref="A55:C55"/>
    <mergeCell ref="A56:C56"/>
    <mergeCell ref="B42:C42"/>
    <mergeCell ref="B43:C43"/>
    <mergeCell ref="B44:C44"/>
    <mergeCell ref="B45:C45"/>
    <mergeCell ref="B46:C46"/>
    <mergeCell ref="B47:C47"/>
    <mergeCell ref="B48:C48"/>
    <mergeCell ref="B49:C49"/>
    <mergeCell ref="B50:C50"/>
    <mergeCell ref="B51:C51"/>
    <mergeCell ref="A52:H52"/>
    <mergeCell ref="H46:I46"/>
    <mergeCell ref="B3:I3"/>
    <mergeCell ref="B39:C39"/>
    <mergeCell ref="B40:C40"/>
    <mergeCell ref="B41:C41"/>
    <mergeCell ref="A36:F36"/>
    <mergeCell ref="H39:I39"/>
    <mergeCell ref="A5:I5"/>
    <mergeCell ref="A38:I38"/>
    <mergeCell ref="A6:A7"/>
    <mergeCell ref="C6:C7"/>
    <mergeCell ref="D6:D7"/>
    <mergeCell ref="A29:A35"/>
    <mergeCell ref="H40:I40"/>
    <mergeCell ref="C29:C35"/>
    <mergeCell ref="D29:D35"/>
    <mergeCell ref="A15:A21"/>
    <mergeCell ref="H50:I50"/>
    <mergeCell ref="H51:I51"/>
    <mergeCell ref="H41:I41"/>
    <mergeCell ref="H42:I42"/>
    <mergeCell ref="H43:I43"/>
    <mergeCell ref="H44:I44"/>
    <mergeCell ref="H45:I45"/>
    <mergeCell ref="E28:H28"/>
    <mergeCell ref="E35:H35"/>
    <mergeCell ref="H47:I47"/>
    <mergeCell ref="H48:I48"/>
    <mergeCell ref="H49:I49"/>
  </mergeCells>
  <pageMargins left="0.7" right="0.7" top="0.75" bottom="0.75" header="0.3" footer="0.3"/>
  <pageSetup scale="70" orientation="landscape" r:id="rId1"/>
  <headerFooter>
    <oddHeader xml:space="preserve">&amp;L&amp;G&amp;C&amp;"Verdana,Bold"
TRAVEL Budget Category&amp;"Verdana,Regular"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3C64B-5254-43DC-840E-FB2803A2728F}">
  <sheetPr codeName="Sheet5"/>
  <dimension ref="A3:H27"/>
  <sheetViews>
    <sheetView showGridLines="0" view="pageLayout" zoomScale="84" zoomScaleNormal="100" zoomScalePageLayoutView="84" workbookViewId="0">
      <selection activeCell="F19" sqref="F19"/>
    </sheetView>
  </sheetViews>
  <sheetFormatPr defaultRowHeight="15" x14ac:dyDescent="0.3"/>
  <cols>
    <col min="1" max="1" width="16.796875" customWidth="1"/>
    <col min="2" max="2" width="26.59765625" customWidth="1"/>
    <col min="3" max="3" width="10.06640625" customWidth="1"/>
    <col min="4" max="4" width="18.06640625" customWidth="1"/>
    <col min="5" max="5" width="6.9296875" customWidth="1"/>
    <col min="6" max="6" width="10" customWidth="1"/>
    <col min="7" max="7" width="10.3984375" bestFit="1" customWidth="1"/>
  </cols>
  <sheetData>
    <row r="3" spans="1:8" ht="32.5" customHeight="1" x14ac:dyDescent="0.3">
      <c r="A3" s="16" t="s">
        <v>38</v>
      </c>
      <c r="B3" s="116"/>
      <c r="C3" s="116"/>
      <c r="D3" s="116"/>
      <c r="E3" s="116"/>
      <c r="F3" s="116"/>
      <c r="G3" s="116"/>
      <c r="H3" s="18"/>
    </row>
    <row r="4" spans="1:8" x14ac:dyDescent="0.3">
      <c r="A4" s="14"/>
      <c r="B4" s="14"/>
      <c r="C4" s="14"/>
      <c r="D4" s="14"/>
      <c r="E4" s="14"/>
      <c r="F4" s="14"/>
      <c r="G4" s="14"/>
      <c r="H4" s="14"/>
    </row>
    <row r="5" spans="1:8" ht="27.65" customHeight="1" x14ac:dyDescent="0.3">
      <c r="A5" s="20" t="s">
        <v>71</v>
      </c>
      <c r="B5" s="25" t="s">
        <v>72</v>
      </c>
      <c r="C5" s="148" t="s">
        <v>6</v>
      </c>
      <c r="D5" s="148"/>
      <c r="E5" s="20" t="s">
        <v>73</v>
      </c>
      <c r="F5" s="20" t="s">
        <v>74</v>
      </c>
      <c r="G5" s="20" t="s">
        <v>43</v>
      </c>
      <c r="H5" s="15"/>
    </row>
    <row r="6" spans="1:8" ht="122" customHeight="1" x14ac:dyDescent="0.3">
      <c r="A6" s="49" t="s">
        <v>112</v>
      </c>
      <c r="B6" s="49" t="s">
        <v>114</v>
      </c>
      <c r="C6" s="152" t="s">
        <v>113</v>
      </c>
      <c r="D6" s="152"/>
      <c r="E6" s="7">
        <v>1</v>
      </c>
      <c r="F6" s="8">
        <v>2000</v>
      </c>
      <c r="G6" s="8">
        <f>F6*E6</f>
        <v>2000</v>
      </c>
    </row>
    <row r="7" spans="1:8" x14ac:dyDescent="0.3">
      <c r="A7" s="48"/>
      <c r="B7" s="7"/>
      <c r="C7" s="151"/>
      <c r="D7" s="151"/>
      <c r="E7" s="7"/>
      <c r="F7" s="7"/>
      <c r="G7" s="8"/>
    </row>
    <row r="8" spans="1:8" x14ac:dyDescent="0.3">
      <c r="A8" s="48"/>
      <c r="B8" s="7"/>
      <c r="C8" s="151"/>
      <c r="D8" s="151"/>
      <c r="E8" s="7"/>
      <c r="F8" s="7"/>
      <c r="G8" s="8"/>
    </row>
    <row r="9" spans="1:8" x14ac:dyDescent="0.3">
      <c r="A9" s="48"/>
      <c r="B9" s="7"/>
      <c r="C9" s="151"/>
      <c r="D9" s="151"/>
      <c r="E9" s="7"/>
      <c r="F9" s="7"/>
      <c r="G9" s="8"/>
    </row>
    <row r="10" spans="1:8" x14ac:dyDescent="0.3">
      <c r="A10" s="48"/>
      <c r="B10" s="7"/>
      <c r="C10" s="151"/>
      <c r="D10" s="151"/>
      <c r="E10" s="7"/>
      <c r="F10" s="7"/>
      <c r="G10" s="8"/>
    </row>
    <row r="11" spans="1:8" x14ac:dyDescent="0.3">
      <c r="A11" s="48"/>
      <c r="B11" s="7"/>
      <c r="C11" s="151"/>
      <c r="D11" s="151"/>
      <c r="E11" s="7"/>
      <c r="F11" s="7"/>
      <c r="G11" s="8"/>
    </row>
    <row r="12" spans="1:8" x14ac:dyDescent="0.3">
      <c r="A12" s="48"/>
      <c r="B12" s="7"/>
      <c r="C12" s="151"/>
      <c r="D12" s="151"/>
      <c r="E12" s="7"/>
      <c r="F12" s="7"/>
      <c r="G12" s="8"/>
    </row>
    <row r="13" spans="1:8" x14ac:dyDescent="0.3">
      <c r="A13" s="48"/>
      <c r="B13" s="7"/>
      <c r="C13" s="151"/>
      <c r="D13" s="151"/>
      <c r="E13" s="7"/>
      <c r="F13" s="7"/>
      <c r="G13" s="8"/>
    </row>
    <row r="14" spans="1:8" x14ac:dyDescent="0.3">
      <c r="A14" s="48"/>
      <c r="B14" s="7"/>
      <c r="C14" s="151"/>
      <c r="D14" s="151"/>
      <c r="E14" s="7"/>
      <c r="F14" s="7"/>
      <c r="G14" s="8"/>
    </row>
    <row r="15" spans="1:8" x14ac:dyDescent="0.3">
      <c r="A15" s="48"/>
      <c r="B15" s="7"/>
      <c r="C15" s="151"/>
      <c r="D15" s="151"/>
      <c r="E15" s="7"/>
      <c r="F15" s="7"/>
      <c r="G15" s="8"/>
    </row>
    <row r="16" spans="1:8" x14ac:dyDescent="0.3">
      <c r="A16" s="48"/>
      <c r="B16" s="7"/>
      <c r="C16" s="151"/>
      <c r="D16" s="151"/>
      <c r="E16" s="7"/>
      <c r="F16" s="7"/>
      <c r="G16" s="8"/>
    </row>
    <row r="17" spans="1:7" x14ac:dyDescent="0.3">
      <c r="A17" s="48"/>
      <c r="B17" s="7"/>
      <c r="C17" s="151"/>
      <c r="D17" s="151"/>
      <c r="E17" s="7"/>
      <c r="F17" s="7"/>
      <c r="G17" s="8"/>
    </row>
    <row r="18" spans="1:7" x14ac:dyDescent="0.3">
      <c r="A18" s="48"/>
      <c r="B18" s="7"/>
      <c r="C18" s="151"/>
      <c r="D18" s="151"/>
      <c r="E18" s="7"/>
      <c r="F18" s="7"/>
      <c r="G18" s="8"/>
    </row>
    <row r="19" spans="1:7" x14ac:dyDescent="0.3">
      <c r="A19" s="48"/>
      <c r="B19" s="7"/>
      <c r="C19" s="151"/>
      <c r="D19" s="151"/>
      <c r="E19" s="7"/>
      <c r="F19" s="7"/>
      <c r="G19" s="8"/>
    </row>
    <row r="20" spans="1:7" x14ac:dyDescent="0.3">
      <c r="A20" s="48"/>
      <c r="B20" s="7"/>
      <c r="C20" s="151"/>
      <c r="D20" s="151"/>
      <c r="E20" s="7"/>
      <c r="F20" s="7"/>
      <c r="G20" s="8"/>
    </row>
    <row r="21" spans="1:7" x14ac:dyDescent="0.3">
      <c r="A21" s="48"/>
      <c r="B21" s="7"/>
      <c r="C21" s="151"/>
      <c r="D21" s="151"/>
      <c r="E21" s="7"/>
      <c r="F21" s="7"/>
      <c r="G21" s="8"/>
    </row>
    <row r="22" spans="1:7" x14ac:dyDescent="0.3">
      <c r="A22" s="48"/>
      <c r="B22" s="7"/>
      <c r="C22" s="151"/>
      <c r="D22" s="151"/>
      <c r="E22" s="7"/>
      <c r="F22" s="7"/>
      <c r="G22" s="8"/>
    </row>
    <row r="23" spans="1:7" x14ac:dyDescent="0.3">
      <c r="A23" s="48"/>
      <c r="B23" s="7"/>
      <c r="C23" s="151"/>
      <c r="D23" s="151"/>
      <c r="E23" s="7"/>
      <c r="F23" s="7"/>
      <c r="G23" s="8"/>
    </row>
    <row r="24" spans="1:7" x14ac:dyDescent="0.3">
      <c r="A24" s="48"/>
      <c r="B24" s="7"/>
      <c r="C24" s="151"/>
      <c r="D24" s="151"/>
      <c r="E24" s="7"/>
      <c r="F24" s="7"/>
      <c r="G24" s="8"/>
    </row>
    <row r="25" spans="1:7" x14ac:dyDescent="0.3">
      <c r="A25" s="48"/>
      <c r="B25" s="7"/>
      <c r="C25" s="151"/>
      <c r="D25" s="151"/>
      <c r="E25" s="7"/>
      <c r="F25" s="7"/>
      <c r="G25" s="8"/>
    </row>
    <row r="26" spans="1:7" x14ac:dyDescent="0.3">
      <c r="A26" s="48"/>
      <c r="B26" s="7"/>
      <c r="C26" s="151"/>
      <c r="D26" s="151"/>
      <c r="E26" s="7"/>
      <c r="F26" s="7"/>
      <c r="G26" s="8"/>
    </row>
    <row r="27" spans="1:7" x14ac:dyDescent="0.3">
      <c r="A27" s="150" t="s">
        <v>75</v>
      </c>
      <c r="B27" s="150"/>
      <c r="C27" s="150"/>
      <c r="D27" s="150"/>
      <c r="E27" s="150"/>
      <c r="F27" s="150"/>
      <c r="G27" s="7"/>
    </row>
  </sheetData>
  <mergeCells count="24">
    <mergeCell ref="C13:D13"/>
    <mergeCell ref="C14:D14"/>
    <mergeCell ref="C15:D15"/>
    <mergeCell ref="C5:D5"/>
    <mergeCell ref="C6:D6"/>
    <mergeCell ref="C7:D7"/>
    <mergeCell ref="C8:D8"/>
    <mergeCell ref="C9:D9"/>
    <mergeCell ref="A27:F27"/>
    <mergeCell ref="B3:G3"/>
    <mergeCell ref="C22:D22"/>
    <mergeCell ref="C23:D23"/>
    <mergeCell ref="C24:D24"/>
    <mergeCell ref="C25:D25"/>
    <mergeCell ref="C26:D26"/>
    <mergeCell ref="C16:D16"/>
    <mergeCell ref="C17:D17"/>
    <mergeCell ref="C18:D18"/>
    <mergeCell ref="C19:D19"/>
    <mergeCell ref="C20:D20"/>
    <mergeCell ref="C21:D21"/>
    <mergeCell ref="C10:D10"/>
    <mergeCell ref="C11:D11"/>
    <mergeCell ref="C12:D12"/>
  </mergeCells>
  <pageMargins left="0.7" right="0.7" top="0.75" bottom="0.75" header="0.3" footer="0.3"/>
  <pageSetup scale="90" orientation="landscape" r:id="rId1"/>
  <headerFooter>
    <oddHeader xml:space="preserve">&amp;L&amp;G&amp;C&amp;"Verdana,Bold"
EQUIPMENT Budget Category&amp;"Verdana,Regular"
</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C8B37-634D-4316-B96B-009A24F5D9B9}">
  <sheetPr codeName="Sheet9"/>
  <dimension ref="A3:I27"/>
  <sheetViews>
    <sheetView showGridLines="0" view="pageLayout" zoomScale="84" zoomScaleNormal="100" zoomScalePageLayoutView="84" workbookViewId="0">
      <selection activeCell="A7" sqref="A7:B7"/>
    </sheetView>
  </sheetViews>
  <sheetFormatPr defaultRowHeight="15" x14ac:dyDescent="0.3"/>
  <cols>
    <col min="1" max="1" width="11.59765625" customWidth="1"/>
    <col min="2" max="2" width="2.46484375" hidden="1" customWidth="1"/>
    <col min="3" max="3" width="39.73046875" customWidth="1"/>
    <col min="4" max="4" width="10.06640625" customWidth="1"/>
    <col min="5" max="5" width="36.46484375" customWidth="1"/>
    <col min="7" max="7" width="7.86328125" customWidth="1"/>
    <col min="8" max="8" width="10.3984375" bestFit="1" customWidth="1"/>
  </cols>
  <sheetData>
    <row r="3" spans="1:9" ht="32.5" customHeight="1" x14ac:dyDescent="0.3">
      <c r="A3" s="16" t="s">
        <v>38</v>
      </c>
      <c r="B3" s="116"/>
      <c r="C3" s="116"/>
      <c r="D3" s="116"/>
      <c r="E3" s="116"/>
      <c r="F3" s="116"/>
      <c r="G3" s="116"/>
      <c r="H3" s="116"/>
      <c r="I3" s="18"/>
    </row>
    <row r="4" spans="1:9" x14ac:dyDescent="0.3">
      <c r="A4" s="14"/>
      <c r="B4" s="14"/>
      <c r="C4" s="14"/>
      <c r="D4" s="14"/>
      <c r="E4" s="14"/>
      <c r="F4" s="14"/>
      <c r="G4" s="14"/>
      <c r="H4" s="14"/>
      <c r="I4" s="14"/>
    </row>
    <row r="5" spans="1:9" ht="27.65" customHeight="1" x14ac:dyDescent="0.3">
      <c r="A5" s="148" t="s">
        <v>71</v>
      </c>
      <c r="B5" s="148"/>
      <c r="C5" s="25" t="s">
        <v>72</v>
      </c>
      <c r="D5" s="148" t="s">
        <v>6</v>
      </c>
      <c r="E5" s="148"/>
      <c r="F5" s="25" t="s">
        <v>73</v>
      </c>
      <c r="G5" s="20" t="s">
        <v>74</v>
      </c>
      <c r="H5" s="20" t="s">
        <v>43</v>
      </c>
      <c r="I5" s="15"/>
    </row>
    <row r="6" spans="1:9" ht="129" customHeight="1" x14ac:dyDescent="0.3">
      <c r="A6" s="152" t="s">
        <v>133</v>
      </c>
      <c r="B6" s="152"/>
      <c r="C6" s="49" t="s">
        <v>137</v>
      </c>
      <c r="D6" s="152" t="s">
        <v>135</v>
      </c>
      <c r="E6" s="152"/>
      <c r="F6" s="35">
        <v>50</v>
      </c>
      <c r="G6" s="33">
        <v>25</v>
      </c>
      <c r="H6" s="33">
        <f>G6*F6</f>
        <v>1250</v>
      </c>
    </row>
    <row r="7" spans="1:9" x14ac:dyDescent="0.3">
      <c r="A7" s="152"/>
      <c r="B7" s="152"/>
      <c r="C7" s="49"/>
      <c r="D7" s="153"/>
      <c r="E7" s="153"/>
      <c r="F7" s="35"/>
      <c r="G7" s="33"/>
      <c r="H7" s="33"/>
    </row>
    <row r="8" spans="1:9" x14ac:dyDescent="0.3">
      <c r="A8" s="152"/>
      <c r="B8" s="152"/>
      <c r="C8" s="49"/>
      <c r="D8" s="153"/>
      <c r="E8" s="153"/>
      <c r="F8" s="35"/>
      <c r="G8" s="33"/>
      <c r="H8" s="33"/>
    </row>
    <row r="9" spans="1:9" x14ac:dyDescent="0.3">
      <c r="A9" s="152"/>
      <c r="B9" s="152"/>
      <c r="C9" s="49"/>
      <c r="D9" s="153"/>
      <c r="E9" s="153"/>
      <c r="F9" s="35"/>
      <c r="G9" s="33"/>
      <c r="H9" s="33"/>
    </row>
    <row r="10" spans="1:9" x14ac:dyDescent="0.3">
      <c r="A10" s="152"/>
      <c r="B10" s="152"/>
      <c r="C10" s="49"/>
      <c r="D10" s="153"/>
      <c r="E10" s="153"/>
      <c r="F10" s="35"/>
      <c r="G10" s="33"/>
      <c r="H10" s="33"/>
    </row>
    <row r="11" spans="1:9" x14ac:dyDescent="0.3">
      <c r="A11" s="152"/>
      <c r="B11" s="152"/>
      <c r="C11" s="49"/>
      <c r="D11" s="153"/>
      <c r="E11" s="153"/>
      <c r="F11" s="35"/>
      <c r="G11" s="33"/>
      <c r="H11" s="33"/>
    </row>
    <row r="12" spans="1:9" x14ac:dyDescent="0.3">
      <c r="A12" s="152"/>
      <c r="B12" s="152"/>
      <c r="C12" s="49"/>
      <c r="D12" s="153"/>
      <c r="E12" s="153"/>
      <c r="F12" s="35"/>
      <c r="G12" s="33"/>
      <c r="H12" s="33"/>
    </row>
    <row r="13" spans="1:9" x14ac:dyDescent="0.3">
      <c r="A13" s="152"/>
      <c r="B13" s="152"/>
      <c r="C13" s="49"/>
      <c r="D13" s="153"/>
      <c r="E13" s="153"/>
      <c r="F13" s="35"/>
      <c r="G13" s="33"/>
      <c r="H13" s="33"/>
    </row>
    <row r="14" spans="1:9" x14ac:dyDescent="0.3">
      <c r="A14" s="152"/>
      <c r="B14" s="152"/>
      <c r="C14" s="49"/>
      <c r="D14" s="153"/>
      <c r="E14" s="153"/>
      <c r="F14" s="35"/>
      <c r="G14" s="33"/>
      <c r="H14" s="33"/>
    </row>
    <row r="15" spans="1:9" x14ac:dyDescent="0.3">
      <c r="A15" s="152"/>
      <c r="B15" s="152"/>
      <c r="C15" s="49"/>
      <c r="D15" s="153"/>
      <c r="E15" s="153"/>
      <c r="F15" s="35"/>
      <c r="G15" s="33"/>
      <c r="H15" s="33"/>
    </row>
    <row r="16" spans="1:9" x14ac:dyDescent="0.3">
      <c r="A16" s="152"/>
      <c r="B16" s="152"/>
      <c r="C16" s="49"/>
      <c r="D16" s="153"/>
      <c r="E16" s="153"/>
      <c r="F16" s="35"/>
      <c r="G16" s="33"/>
      <c r="H16" s="33"/>
    </row>
    <row r="17" spans="1:8" x14ac:dyDescent="0.3">
      <c r="A17" s="152"/>
      <c r="B17" s="152"/>
      <c r="C17" s="49"/>
      <c r="D17" s="153"/>
      <c r="E17" s="153"/>
      <c r="F17" s="35"/>
      <c r="G17" s="33"/>
      <c r="H17" s="33"/>
    </row>
    <row r="18" spans="1:8" x14ac:dyDescent="0.3">
      <c r="A18" s="152"/>
      <c r="B18" s="152"/>
      <c r="C18" s="49"/>
      <c r="D18" s="153"/>
      <c r="E18" s="153"/>
      <c r="F18" s="35"/>
      <c r="G18" s="33"/>
      <c r="H18" s="33"/>
    </row>
    <row r="19" spans="1:8" x14ac:dyDescent="0.3">
      <c r="A19" s="152"/>
      <c r="B19" s="152"/>
      <c r="C19" s="49"/>
      <c r="D19" s="153"/>
      <c r="E19" s="153"/>
      <c r="F19" s="35"/>
      <c r="G19" s="33"/>
      <c r="H19" s="33"/>
    </row>
    <row r="20" spans="1:8" x14ac:dyDescent="0.3">
      <c r="A20" s="152"/>
      <c r="B20" s="152"/>
      <c r="C20" s="49"/>
      <c r="D20" s="153"/>
      <c r="E20" s="153"/>
      <c r="F20" s="35"/>
      <c r="G20" s="33"/>
      <c r="H20" s="33"/>
    </row>
    <row r="21" spans="1:8" x14ac:dyDescent="0.3">
      <c r="A21" s="152"/>
      <c r="B21" s="152"/>
      <c r="C21" s="49"/>
      <c r="D21" s="153"/>
      <c r="E21" s="153"/>
      <c r="F21" s="35"/>
      <c r="G21" s="33"/>
      <c r="H21" s="33"/>
    </row>
    <row r="22" spans="1:8" x14ac:dyDescent="0.3">
      <c r="A22" s="152"/>
      <c r="B22" s="152"/>
      <c r="C22" s="49"/>
      <c r="D22" s="153"/>
      <c r="E22" s="153"/>
      <c r="F22" s="35"/>
      <c r="G22" s="33"/>
      <c r="H22" s="33"/>
    </row>
    <row r="23" spans="1:8" x14ac:dyDescent="0.3">
      <c r="A23" s="152"/>
      <c r="B23" s="152"/>
      <c r="C23" s="49"/>
      <c r="D23" s="153"/>
      <c r="E23" s="153"/>
      <c r="F23" s="35"/>
      <c r="G23" s="33"/>
      <c r="H23" s="33"/>
    </row>
    <row r="24" spans="1:8" x14ac:dyDescent="0.3">
      <c r="A24" s="152"/>
      <c r="B24" s="152"/>
      <c r="C24" s="49"/>
      <c r="D24" s="153"/>
      <c r="E24" s="153"/>
      <c r="F24" s="35"/>
      <c r="G24" s="33"/>
      <c r="H24" s="33"/>
    </row>
    <row r="25" spans="1:8" x14ac:dyDescent="0.3">
      <c r="A25" s="152"/>
      <c r="B25" s="152"/>
      <c r="C25" s="49"/>
      <c r="D25" s="153"/>
      <c r="E25" s="153"/>
      <c r="F25" s="35"/>
      <c r="G25" s="33"/>
      <c r="H25" s="33"/>
    </row>
    <row r="26" spans="1:8" x14ac:dyDescent="0.3">
      <c r="A26" s="152"/>
      <c r="B26" s="152"/>
      <c r="C26" s="49"/>
      <c r="D26" s="153"/>
      <c r="E26" s="153"/>
      <c r="F26" s="35"/>
      <c r="G26" s="33"/>
      <c r="H26" s="33"/>
    </row>
    <row r="27" spans="1:8" x14ac:dyDescent="0.3">
      <c r="A27" s="150" t="s">
        <v>76</v>
      </c>
      <c r="B27" s="150"/>
      <c r="C27" s="150"/>
      <c r="D27" s="150"/>
      <c r="E27" s="150"/>
      <c r="F27" s="150"/>
      <c r="G27" s="150"/>
      <c r="H27" s="8"/>
    </row>
  </sheetData>
  <mergeCells count="46">
    <mergeCell ref="A7:B7"/>
    <mergeCell ref="D7:E7"/>
    <mergeCell ref="B3:H3"/>
    <mergeCell ref="A5:B5"/>
    <mergeCell ref="D5:E5"/>
    <mergeCell ref="A6:B6"/>
    <mergeCell ref="D6:E6"/>
    <mergeCell ref="A8:B8"/>
    <mergeCell ref="D8:E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6:B26"/>
    <mergeCell ref="D26:E26"/>
    <mergeCell ref="A27:G27"/>
    <mergeCell ref="A23:B23"/>
    <mergeCell ref="D23:E23"/>
    <mergeCell ref="A24:B24"/>
    <mergeCell ref="D24:E24"/>
    <mergeCell ref="A25:B25"/>
    <mergeCell ref="D25:E25"/>
  </mergeCells>
  <pageMargins left="0.7" right="0.7" top="0.75" bottom="0.75" header="0.3" footer="0.3"/>
  <pageSetup scale="70" orientation="landscape" r:id="rId1"/>
  <headerFooter>
    <oddHeader xml:space="preserve">&amp;L&amp;G&amp;C&amp;"Verdana,Bold"
SUPPLIES Budget Category&amp;"Verdana,Regular"
</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57C6A-162D-483F-BFF0-68021E02F438}">
  <sheetPr codeName="Sheet7"/>
  <dimension ref="A3:I26"/>
  <sheetViews>
    <sheetView showGridLines="0" view="pageLayout" zoomScale="84" zoomScaleNormal="100" zoomScalePageLayoutView="84" workbookViewId="0">
      <selection activeCell="B11" sqref="B11"/>
    </sheetView>
  </sheetViews>
  <sheetFormatPr defaultRowHeight="15" x14ac:dyDescent="0.3"/>
  <cols>
    <col min="1" max="1" width="12.19921875" customWidth="1"/>
    <col min="2" max="2" width="30.9296875" customWidth="1"/>
    <col min="3" max="3" width="40.6640625" customWidth="1"/>
    <col min="4" max="4" width="9.86328125" customWidth="1"/>
    <col min="5" max="5" width="11" customWidth="1"/>
    <col min="6" max="6" width="10.3984375" bestFit="1" customWidth="1"/>
    <col min="7" max="7" width="11.53125" customWidth="1"/>
  </cols>
  <sheetData>
    <row r="3" spans="1:9" ht="32.5" customHeight="1" x14ac:dyDescent="0.3">
      <c r="A3" s="17" t="s">
        <v>38</v>
      </c>
      <c r="B3" s="116"/>
      <c r="C3" s="116"/>
      <c r="D3" s="116"/>
      <c r="E3" s="116"/>
      <c r="F3" s="116"/>
      <c r="G3" s="116"/>
      <c r="H3" s="18"/>
      <c r="I3" s="18"/>
    </row>
    <row r="4" spans="1:9" x14ac:dyDescent="0.3">
      <c r="A4" s="14"/>
      <c r="B4" s="14"/>
      <c r="C4" s="14"/>
      <c r="D4" s="14"/>
      <c r="E4" s="14"/>
      <c r="F4" s="14"/>
      <c r="G4" s="14"/>
      <c r="H4" s="14"/>
      <c r="I4" s="14"/>
    </row>
    <row r="5" spans="1:9" ht="54" x14ac:dyDescent="0.3">
      <c r="A5" s="20" t="s">
        <v>77</v>
      </c>
      <c r="B5" s="20" t="s">
        <v>78</v>
      </c>
      <c r="C5" s="20" t="s">
        <v>6</v>
      </c>
      <c r="D5" s="20" t="s">
        <v>79</v>
      </c>
      <c r="E5" s="20" t="s">
        <v>80</v>
      </c>
      <c r="F5" s="20" t="s">
        <v>81</v>
      </c>
      <c r="G5" s="20" t="s">
        <v>43</v>
      </c>
      <c r="H5" s="15"/>
      <c r="I5" s="15"/>
    </row>
    <row r="6" spans="1:9" ht="114" customHeight="1" x14ac:dyDescent="0.3">
      <c r="A6" s="49" t="s">
        <v>143</v>
      </c>
      <c r="B6" s="49" t="s">
        <v>146</v>
      </c>
      <c r="C6" s="49" t="s">
        <v>144</v>
      </c>
      <c r="D6" s="54" t="s">
        <v>145</v>
      </c>
      <c r="E6" s="55">
        <v>10</v>
      </c>
      <c r="F6" s="56">
        <v>1000</v>
      </c>
      <c r="G6" s="56">
        <v>10000</v>
      </c>
    </row>
    <row r="7" spans="1:9" x14ac:dyDescent="0.3">
      <c r="A7" s="52"/>
      <c r="B7" s="52"/>
      <c r="C7" s="52"/>
      <c r="D7" s="55"/>
      <c r="E7" s="55"/>
      <c r="F7" s="55"/>
      <c r="G7" s="55"/>
    </row>
    <row r="8" spans="1:9" x14ac:dyDescent="0.3">
      <c r="A8" s="52"/>
      <c r="B8" s="52"/>
      <c r="C8" s="52"/>
      <c r="D8" s="55"/>
      <c r="E8" s="55"/>
      <c r="F8" s="55"/>
      <c r="G8" s="55"/>
    </row>
    <row r="9" spans="1:9" x14ac:dyDescent="0.3">
      <c r="A9" s="52"/>
      <c r="B9" s="52"/>
      <c r="C9" s="52"/>
      <c r="D9" s="55"/>
      <c r="E9" s="55"/>
      <c r="F9" s="55"/>
      <c r="G9" s="55"/>
    </row>
    <row r="10" spans="1:9" x14ac:dyDescent="0.3">
      <c r="A10" s="52"/>
      <c r="B10" s="52"/>
      <c r="C10" s="52"/>
      <c r="D10" s="55"/>
      <c r="E10" s="55"/>
      <c r="F10" s="55"/>
      <c r="G10" s="55"/>
    </row>
    <row r="11" spans="1:9" x14ac:dyDescent="0.3">
      <c r="A11" s="52"/>
      <c r="B11" s="52"/>
      <c r="C11" s="52"/>
      <c r="D11" s="55"/>
      <c r="E11" s="55"/>
      <c r="F11" s="55"/>
      <c r="G11" s="55"/>
    </row>
    <row r="12" spans="1:9" x14ac:dyDescent="0.3">
      <c r="A12" s="52"/>
      <c r="B12" s="52"/>
      <c r="C12" s="52"/>
      <c r="D12" s="55"/>
      <c r="E12" s="55"/>
      <c r="F12" s="55"/>
      <c r="G12" s="55"/>
    </row>
    <row r="13" spans="1:9" x14ac:dyDescent="0.3">
      <c r="A13" s="52"/>
      <c r="B13" s="52"/>
      <c r="C13" s="52"/>
      <c r="D13" s="55"/>
      <c r="E13" s="55"/>
      <c r="F13" s="55"/>
      <c r="G13" s="55"/>
    </row>
    <row r="14" spans="1:9" x14ac:dyDescent="0.3">
      <c r="A14" s="52"/>
      <c r="B14" s="52"/>
      <c r="C14" s="52"/>
      <c r="D14" s="55"/>
      <c r="E14" s="55"/>
      <c r="F14" s="55"/>
      <c r="G14" s="55"/>
    </row>
    <row r="15" spans="1:9" x14ac:dyDescent="0.3">
      <c r="A15" s="52"/>
      <c r="B15" s="52"/>
      <c r="C15" s="52"/>
      <c r="D15" s="55"/>
      <c r="E15" s="55"/>
      <c r="F15" s="55"/>
      <c r="G15" s="55"/>
    </row>
    <row r="16" spans="1:9" x14ac:dyDescent="0.3">
      <c r="A16" s="52"/>
      <c r="B16" s="52"/>
      <c r="C16" s="52"/>
      <c r="D16" s="55"/>
      <c r="E16" s="55"/>
      <c r="F16" s="55"/>
      <c r="G16" s="55"/>
    </row>
    <row r="17" spans="1:7" x14ac:dyDescent="0.3">
      <c r="A17" s="52"/>
      <c r="B17" s="52"/>
      <c r="C17" s="52"/>
      <c r="D17" s="55"/>
      <c r="E17" s="55"/>
      <c r="F17" s="55"/>
      <c r="G17" s="55"/>
    </row>
    <row r="18" spans="1:7" x14ac:dyDescent="0.3">
      <c r="A18" s="52"/>
      <c r="B18" s="52"/>
      <c r="C18" s="52"/>
      <c r="D18" s="55"/>
      <c r="E18" s="55"/>
      <c r="F18" s="55"/>
      <c r="G18" s="55"/>
    </row>
    <row r="19" spans="1:7" x14ac:dyDescent="0.3">
      <c r="A19" s="52"/>
      <c r="B19" s="52"/>
      <c r="C19" s="52"/>
      <c r="D19" s="55"/>
      <c r="E19" s="55"/>
      <c r="F19" s="55"/>
      <c r="G19" s="55"/>
    </row>
    <row r="20" spans="1:7" x14ac:dyDescent="0.3">
      <c r="A20" s="52"/>
      <c r="B20" s="52"/>
      <c r="C20" s="52"/>
      <c r="D20" s="55"/>
      <c r="E20" s="55"/>
      <c r="F20" s="55"/>
      <c r="G20" s="55"/>
    </row>
    <row r="21" spans="1:7" x14ac:dyDescent="0.3">
      <c r="A21" s="52"/>
      <c r="B21" s="52"/>
      <c r="C21" s="52"/>
      <c r="D21" s="55"/>
      <c r="E21" s="55"/>
      <c r="F21" s="55"/>
      <c r="G21" s="55"/>
    </row>
    <row r="22" spans="1:7" x14ac:dyDescent="0.3">
      <c r="A22" s="52"/>
      <c r="B22" s="52"/>
      <c r="C22" s="52"/>
      <c r="D22" s="55"/>
      <c r="E22" s="55"/>
      <c r="F22" s="55"/>
      <c r="G22" s="55"/>
    </row>
    <row r="23" spans="1:7" x14ac:dyDescent="0.3">
      <c r="A23" s="52"/>
      <c r="B23" s="52"/>
      <c r="C23" s="52"/>
      <c r="D23" s="55"/>
      <c r="E23" s="55"/>
      <c r="F23" s="55"/>
      <c r="G23" s="55"/>
    </row>
    <row r="24" spans="1:7" x14ac:dyDescent="0.3">
      <c r="A24" s="52"/>
      <c r="B24" s="52"/>
      <c r="C24" s="52"/>
      <c r="D24" s="55"/>
      <c r="E24" s="55"/>
      <c r="F24" s="55"/>
      <c r="G24" s="55"/>
    </row>
    <row r="25" spans="1:7" x14ac:dyDescent="0.3">
      <c r="A25" s="52"/>
      <c r="B25" s="52"/>
      <c r="C25" s="52"/>
      <c r="D25" s="55"/>
      <c r="E25" s="55"/>
      <c r="F25" s="55"/>
      <c r="G25" s="55"/>
    </row>
    <row r="26" spans="1:7" x14ac:dyDescent="0.3">
      <c r="A26" s="154" t="s">
        <v>82</v>
      </c>
      <c r="B26" s="154"/>
      <c r="C26" s="154"/>
      <c r="D26" s="154"/>
      <c r="E26" s="154"/>
      <c r="F26" s="154"/>
      <c r="G26" s="7"/>
    </row>
  </sheetData>
  <mergeCells count="2">
    <mergeCell ref="B3:G3"/>
    <mergeCell ref="A26:F26"/>
  </mergeCells>
  <pageMargins left="0.7" right="0.7" top="0.75" bottom="0.75" header="0.3" footer="0.3"/>
  <pageSetup scale="70" orientation="landscape" r:id="rId1"/>
  <headerFooter>
    <oddHeader xml:space="preserve">&amp;L&amp;G&amp;C&amp;"Verdana,Bold"
CONTRACTUAL Budget Category&amp;"Verdana,Regular"
</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71C68-18A8-489E-A746-B54D4B85AF8C}">
  <sheetPr codeName="Sheet11"/>
  <dimension ref="A3:F27"/>
  <sheetViews>
    <sheetView showGridLines="0" view="pageLayout" zoomScale="84" zoomScaleNormal="100" zoomScalePageLayoutView="84" workbookViewId="0"/>
  </sheetViews>
  <sheetFormatPr defaultRowHeight="15" x14ac:dyDescent="0.3"/>
  <cols>
    <col min="1" max="1" width="13.6640625" customWidth="1"/>
    <col min="2" max="2" width="37.1328125" customWidth="1"/>
    <col min="3" max="3" width="16.86328125" customWidth="1"/>
    <col min="4" max="4" width="40.59765625" customWidth="1"/>
    <col min="5" max="5" width="10.1328125" customWidth="1"/>
    <col min="6" max="6" width="19.86328125" customWidth="1"/>
  </cols>
  <sheetData>
    <row r="3" spans="1:6" ht="32.5" customHeight="1" x14ac:dyDescent="0.3">
      <c r="A3" s="17" t="s">
        <v>38</v>
      </c>
      <c r="B3" s="116"/>
      <c r="C3" s="116"/>
      <c r="D3" s="116"/>
      <c r="E3" s="116"/>
      <c r="F3" s="18"/>
    </row>
    <row r="4" spans="1:6" x14ac:dyDescent="0.3">
      <c r="A4" s="14"/>
      <c r="B4" s="14"/>
      <c r="C4" s="14"/>
      <c r="D4" s="14"/>
      <c r="E4" s="14"/>
      <c r="F4" s="14"/>
    </row>
    <row r="5" spans="1:6" ht="27.65" customHeight="1" x14ac:dyDescent="0.3">
      <c r="A5" s="148" t="s">
        <v>83</v>
      </c>
      <c r="B5" s="148"/>
      <c r="C5" s="148" t="s">
        <v>6</v>
      </c>
      <c r="D5" s="148"/>
      <c r="E5" s="20" t="s">
        <v>43</v>
      </c>
      <c r="F5" s="15"/>
    </row>
    <row r="6" spans="1:6" ht="131" customHeight="1" x14ac:dyDescent="0.3">
      <c r="A6" s="152" t="s">
        <v>148</v>
      </c>
      <c r="B6" s="152"/>
      <c r="C6" s="152" t="s">
        <v>149</v>
      </c>
      <c r="D6" s="152"/>
      <c r="E6" s="57">
        <v>90000</v>
      </c>
    </row>
    <row r="7" spans="1:6" x14ac:dyDescent="0.3">
      <c r="A7" s="152"/>
      <c r="B7" s="152"/>
      <c r="C7" s="152"/>
      <c r="D7" s="152"/>
      <c r="E7" s="7"/>
    </row>
    <row r="8" spans="1:6" x14ac:dyDescent="0.3">
      <c r="A8" s="152"/>
      <c r="B8" s="152"/>
      <c r="C8" s="152"/>
      <c r="D8" s="152"/>
      <c r="E8" s="7"/>
    </row>
    <row r="9" spans="1:6" x14ac:dyDescent="0.3">
      <c r="A9" s="152"/>
      <c r="B9" s="152"/>
      <c r="C9" s="152"/>
      <c r="D9" s="152"/>
      <c r="E9" s="7"/>
    </row>
    <row r="10" spans="1:6" x14ac:dyDescent="0.3">
      <c r="A10" s="152"/>
      <c r="B10" s="152"/>
      <c r="C10" s="152"/>
      <c r="D10" s="152"/>
      <c r="E10" s="7"/>
    </row>
    <row r="11" spans="1:6" x14ac:dyDescent="0.3">
      <c r="A11" s="152"/>
      <c r="B11" s="152"/>
      <c r="C11" s="152"/>
      <c r="D11" s="152"/>
      <c r="E11" s="7"/>
    </row>
    <row r="12" spans="1:6" x14ac:dyDescent="0.3">
      <c r="A12" s="152"/>
      <c r="B12" s="152"/>
      <c r="C12" s="152"/>
      <c r="D12" s="152"/>
      <c r="E12" s="7"/>
    </row>
    <row r="13" spans="1:6" x14ac:dyDescent="0.3">
      <c r="A13" s="152"/>
      <c r="B13" s="152"/>
      <c r="C13" s="152"/>
      <c r="D13" s="152"/>
      <c r="E13" s="7"/>
    </row>
    <row r="14" spans="1:6" x14ac:dyDescent="0.3">
      <c r="A14" s="152"/>
      <c r="B14" s="152"/>
      <c r="C14" s="152"/>
      <c r="D14" s="152"/>
      <c r="E14" s="7"/>
    </row>
    <row r="15" spans="1:6" x14ac:dyDescent="0.3">
      <c r="A15" s="152"/>
      <c r="B15" s="152"/>
      <c r="C15" s="152"/>
      <c r="D15" s="152"/>
      <c r="E15" s="7"/>
    </row>
    <row r="16" spans="1:6" x14ac:dyDescent="0.3">
      <c r="A16" s="152"/>
      <c r="B16" s="152"/>
      <c r="C16" s="152"/>
      <c r="D16" s="152"/>
      <c r="E16" s="7"/>
    </row>
    <row r="17" spans="1:5" x14ac:dyDescent="0.3">
      <c r="A17" s="152"/>
      <c r="B17" s="152"/>
      <c r="C17" s="152"/>
      <c r="D17" s="152"/>
      <c r="E17" s="7"/>
    </row>
    <row r="18" spans="1:5" x14ac:dyDescent="0.3">
      <c r="A18" s="152"/>
      <c r="B18" s="152"/>
      <c r="C18" s="152"/>
      <c r="D18" s="152"/>
      <c r="E18" s="7"/>
    </row>
    <row r="19" spans="1:5" x14ac:dyDescent="0.3">
      <c r="A19" s="152"/>
      <c r="B19" s="152"/>
      <c r="C19" s="152"/>
      <c r="D19" s="152"/>
      <c r="E19" s="7"/>
    </row>
    <row r="20" spans="1:5" x14ac:dyDescent="0.3">
      <c r="A20" s="152"/>
      <c r="B20" s="152"/>
      <c r="C20" s="152"/>
      <c r="D20" s="152"/>
      <c r="E20" s="7"/>
    </row>
    <row r="21" spans="1:5" x14ac:dyDescent="0.3">
      <c r="A21" s="152"/>
      <c r="B21" s="152"/>
      <c r="C21" s="152"/>
      <c r="D21" s="152"/>
      <c r="E21" s="7"/>
    </row>
    <row r="22" spans="1:5" x14ac:dyDescent="0.3">
      <c r="A22" s="152"/>
      <c r="B22" s="152"/>
      <c r="C22" s="152"/>
      <c r="D22" s="152"/>
      <c r="E22" s="7"/>
    </row>
    <row r="23" spans="1:5" x14ac:dyDescent="0.3">
      <c r="A23" s="152"/>
      <c r="B23" s="152"/>
      <c r="C23" s="152"/>
      <c r="D23" s="152"/>
      <c r="E23" s="7"/>
    </row>
    <row r="24" spans="1:5" x14ac:dyDescent="0.3">
      <c r="A24" s="152"/>
      <c r="B24" s="152"/>
      <c r="C24" s="152"/>
      <c r="D24" s="152"/>
      <c r="E24" s="7"/>
    </row>
    <row r="25" spans="1:5" x14ac:dyDescent="0.3">
      <c r="A25" s="152"/>
      <c r="B25" s="152"/>
      <c r="C25" s="152"/>
      <c r="D25" s="152"/>
      <c r="E25" s="7"/>
    </row>
    <row r="26" spans="1:5" x14ac:dyDescent="0.3">
      <c r="A26" s="152"/>
      <c r="B26" s="152"/>
      <c r="C26" s="152"/>
      <c r="D26" s="152"/>
      <c r="E26" s="7"/>
    </row>
    <row r="27" spans="1:5" x14ac:dyDescent="0.3">
      <c r="A27" s="150" t="s">
        <v>84</v>
      </c>
      <c r="B27" s="150"/>
      <c r="C27" s="150"/>
      <c r="D27" s="150"/>
      <c r="E27" s="7"/>
    </row>
  </sheetData>
  <mergeCells count="46">
    <mergeCell ref="A7:B7"/>
    <mergeCell ref="C7:D7"/>
    <mergeCell ref="B3:E3"/>
    <mergeCell ref="A5:B5"/>
    <mergeCell ref="C5:D5"/>
    <mergeCell ref="A6:B6"/>
    <mergeCell ref="C6:D6"/>
    <mergeCell ref="A8:B8"/>
    <mergeCell ref="C8:D8"/>
    <mergeCell ref="A9:B9"/>
    <mergeCell ref="C9:D9"/>
    <mergeCell ref="A10:B10"/>
    <mergeCell ref="C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6:B26"/>
    <mergeCell ref="C26:D26"/>
    <mergeCell ref="A27:D27"/>
    <mergeCell ref="A23:B23"/>
    <mergeCell ref="C23:D23"/>
    <mergeCell ref="A24:B24"/>
    <mergeCell ref="C24:D24"/>
    <mergeCell ref="A25:B25"/>
    <mergeCell ref="C25:D25"/>
  </mergeCells>
  <pageMargins left="0.7" right="0.7" top="0.75" bottom="0.75" header="0.3" footer="0.3"/>
  <pageSetup scale="70" orientation="landscape" r:id="rId1"/>
  <headerFooter>
    <oddHeader xml:space="preserve">&amp;L&amp;G&amp;C&amp;"Verdana,Bold"
OTHER Budget Category&amp;"Verdana,Regular"
</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8BEE5-86C2-4A8D-B33C-8D38E4C58D8C}">
  <dimension ref="A3:F10"/>
  <sheetViews>
    <sheetView showGridLines="0" view="pageLayout" zoomScale="84" zoomScaleNormal="100" zoomScalePageLayoutView="84" workbookViewId="0">
      <selection activeCell="D20" sqref="D20"/>
    </sheetView>
  </sheetViews>
  <sheetFormatPr defaultRowHeight="15" x14ac:dyDescent="0.3"/>
  <cols>
    <col min="1" max="1" width="14.86328125" customWidth="1"/>
    <col min="2" max="2" width="37.1328125" customWidth="1"/>
    <col min="3" max="3" width="16.86328125" customWidth="1"/>
    <col min="4" max="4" width="40.59765625" customWidth="1"/>
    <col min="5" max="5" width="10.1328125" customWidth="1"/>
    <col min="6" max="6" width="19.86328125" customWidth="1"/>
  </cols>
  <sheetData>
    <row r="3" spans="1:6" ht="32.5" customHeight="1" x14ac:dyDescent="0.3">
      <c r="A3" s="17" t="s">
        <v>38</v>
      </c>
      <c r="B3" s="116"/>
      <c r="C3" s="116"/>
      <c r="D3" s="116"/>
      <c r="E3" s="116"/>
      <c r="F3" s="18"/>
    </row>
    <row r="4" spans="1:6" x14ac:dyDescent="0.3">
      <c r="A4" s="14"/>
      <c r="B4" s="14"/>
      <c r="C4" s="14"/>
      <c r="D4" s="14"/>
      <c r="E4" s="14"/>
      <c r="F4" s="14"/>
    </row>
    <row r="5" spans="1:6" ht="37" customHeight="1" x14ac:dyDescent="0.3">
      <c r="A5" s="157" t="s">
        <v>177</v>
      </c>
      <c r="B5" s="157"/>
      <c r="C5" s="157"/>
      <c r="D5" s="158">
        <v>60000</v>
      </c>
    </row>
    <row r="6" spans="1:6" ht="37" customHeight="1" x14ac:dyDescent="0.3">
      <c r="A6" s="157" t="s">
        <v>183</v>
      </c>
      <c r="B6" s="157"/>
      <c r="C6" s="157"/>
      <c r="D6" s="159">
        <v>0.03</v>
      </c>
    </row>
    <row r="7" spans="1:6" x14ac:dyDescent="0.3">
      <c r="A7" s="155"/>
      <c r="B7" s="155"/>
    </row>
    <row r="8" spans="1:6" ht="36.5" customHeight="1" x14ac:dyDescent="0.3">
      <c r="A8" s="157" t="s">
        <v>176</v>
      </c>
      <c r="B8" s="157"/>
      <c r="C8" s="157"/>
      <c r="D8" s="157"/>
    </row>
    <row r="9" spans="1:6" ht="34" customHeight="1" x14ac:dyDescent="0.3">
      <c r="A9" s="156" t="s">
        <v>181</v>
      </c>
      <c r="B9" s="156"/>
      <c r="C9" s="156"/>
      <c r="D9" s="160" t="s">
        <v>184</v>
      </c>
    </row>
    <row r="10" spans="1:6" ht="32" customHeight="1" x14ac:dyDescent="0.3">
      <c r="A10" s="156" t="s">
        <v>182</v>
      </c>
      <c r="B10" s="156"/>
      <c r="C10" s="156"/>
      <c r="D10" s="160"/>
    </row>
  </sheetData>
  <mergeCells count="6">
    <mergeCell ref="A9:C9"/>
    <mergeCell ref="A10:C10"/>
    <mergeCell ref="A6:C6"/>
    <mergeCell ref="A8:D8"/>
    <mergeCell ref="A5:C5"/>
    <mergeCell ref="B3:E3"/>
  </mergeCells>
  <pageMargins left="0.7" right="0.7" top="0.75" bottom="0.75" header="0.3" footer="0.3"/>
  <pageSetup scale="70" orientation="landscape" r:id="rId1"/>
  <headerFooter>
    <oddHeader xml:space="preserve">&amp;L&amp;G&amp;C&amp;"Verdana,Bold"
INDIRECT COSTS Budget Category&amp;"Verdana,Regular"
</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29039A78294843A5DCFAF57734254F" ma:contentTypeVersion="21" ma:contentTypeDescription="Create a new document." ma:contentTypeScope="" ma:versionID="155e53011377c9cad60f95e39573aedb">
  <xsd:schema xmlns:xsd="http://www.w3.org/2001/XMLSchema" xmlns:xs="http://www.w3.org/2001/XMLSchema" xmlns:p="http://schemas.microsoft.com/office/2006/metadata/properties" xmlns:ns2="73b53275-2ab1-45a0-b96e-b873310a5311" xmlns:ns3="16395b74-3ae1-4240-acc0-20ec260a51a8" xmlns:ns4="d853a810-d2a2-4c28-9ad9-9100c9a22e04" targetNamespace="http://schemas.microsoft.com/office/2006/metadata/properties" ma:root="true" ma:fieldsID="042fc4462d174bb6793a0ca84d575c7c" ns2:_="" ns3:_="" ns4:_="">
    <xsd:import namespace="73b53275-2ab1-45a0-b96e-b873310a5311"/>
    <xsd:import namespace="16395b74-3ae1-4240-acc0-20ec260a51a8"/>
    <xsd:import namespace="d853a810-d2a2-4c28-9ad9-9100c9a22e04"/>
    <xsd:element name="properties">
      <xsd:complexType>
        <xsd:sequence>
          <xsd:element name="documentManagement">
            <xsd:complexType>
              <xsd:all>
                <xsd:element ref="ns2:_x0034_38Resources" minOccurs="0"/>
                <xsd:element ref="ns3:SharedWithUsers" minOccurs="0"/>
                <xsd:element ref="ns3:SharedWithDetails" minOccurs="0"/>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b53275-2ab1-45a0-b96e-b873310a5311" elementFormDefault="qualified">
    <xsd:import namespace="http://schemas.microsoft.com/office/2006/documentManagement/types"/>
    <xsd:import namespace="http://schemas.microsoft.com/office/infopath/2007/PartnerControls"/>
    <xsd:element name="_x0034_38Resources" ma:index="8" nillable="true" ma:displayName="438Resources" ma:format="Dropdown" ma:hidden="true" ma:internalName="_x0034_38Resources" ma:readOnly="false">
      <xsd:simpleType>
        <xsd:restriction base="dms:Choice">
          <xsd:enumeration value="Policy and Procedure"/>
          <xsd:enumeration value="Training"/>
          <xsd:enumeration value="Other"/>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hidden="true" ma:internalName="MediaServiceKeyPoints"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395b74-3ae1-4240-acc0-20ec260a51a8" elementFormDefault="qualified">
    <xsd:import namespace="http://schemas.microsoft.com/office/2006/documentManagement/types"/>
    <xsd:import namespace="http://schemas.microsoft.com/office/infopath/2007/PartnerControls"/>
    <xsd:element name="SharedWithUsers" ma:index="9"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e8f9458-9707-4d45-ae18-cb5ffc0e9b03}" ma:internalName="TaxCatchAll" ma:showField="CatchAllData" ma:web="16395b74-3ae1-4240-acc0-20ec260a51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73b53275-2ab1-45a0-b96e-b873310a5311">
      <Terms xmlns="http://schemas.microsoft.com/office/infopath/2007/PartnerControls"/>
    </lcf76f155ced4ddcb4097134ff3c332f>
    <_x0034_38Resources xmlns="73b53275-2ab1-45a0-b96e-b873310a5311" xsi:nil="true"/>
  </documentManagement>
</p:properties>
</file>

<file path=customXml/itemProps1.xml><?xml version="1.0" encoding="utf-8"?>
<ds:datastoreItem xmlns:ds="http://schemas.openxmlformats.org/officeDocument/2006/customXml" ds:itemID="{FE75FD2A-A089-4303-8595-5B3416E9864F}"/>
</file>

<file path=customXml/itemProps2.xml><?xml version="1.0" encoding="utf-8"?>
<ds:datastoreItem xmlns:ds="http://schemas.openxmlformats.org/officeDocument/2006/customXml" ds:itemID="{3B6F332F-955B-4506-8E7F-50EC50B68E47}">
  <ds:schemaRefs>
    <ds:schemaRef ds:uri="http://schemas.microsoft.com/sharepoint/v3/contenttype/forms"/>
  </ds:schemaRefs>
</ds:datastoreItem>
</file>

<file path=customXml/itemProps3.xml><?xml version="1.0" encoding="utf-8"?>
<ds:datastoreItem xmlns:ds="http://schemas.openxmlformats.org/officeDocument/2006/customXml" ds:itemID="{BF7B5791-A135-4CE0-A7E6-501C04383E48}">
  <ds:schemaRefs>
    <ds:schemaRef ds:uri="a852a43d-24aa-43f0-b462-ee3143349e2b"/>
    <ds:schemaRef ds:uri="http://purl.org/dc/dcmitype/"/>
    <ds:schemaRef ds:uri="d853a810-d2a2-4c28-9ad9-9100c9a22e04"/>
    <ds:schemaRef ds:uri="http://purl.org/dc/terms/"/>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9bf97732-82b9-499b-b16a-a93e8ebd536b}" enabled="0" method="" siteId="{9bf97732-82b9-499b-b16a-a93e8ebd536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1-Budget Summary</vt:lpstr>
      <vt:lpstr>2-Personnel</vt:lpstr>
      <vt:lpstr>3-Fringe</vt:lpstr>
      <vt:lpstr>4-Travel</vt:lpstr>
      <vt:lpstr>5-Equipment</vt:lpstr>
      <vt:lpstr>6-Supplies</vt:lpstr>
      <vt:lpstr>7-Contractual</vt:lpstr>
      <vt:lpstr>8-Other</vt:lpstr>
      <vt:lpstr>9- Indirect Cost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Ortiz,Angelica (HHSC)</dc:creator>
  <cp:keywords/>
  <dc:description/>
  <cp:lastModifiedBy>Ortiz,Angelica (HHSC)</cp:lastModifiedBy>
  <cp:revision/>
  <dcterms:created xsi:type="dcterms:W3CDTF">2026-02-13T22:10:30Z</dcterms:created>
  <dcterms:modified xsi:type="dcterms:W3CDTF">2026-03-25T02:13:38Z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0x0101009329039A78294843A5DCFAF57734254F</vt:lpwstr>
  </property>
  <property fmtid="{D5CDD505-2E9C-101B-9397-08002B2CF9AE}" pid="3" name="MediaServiceImageTags">
    <vt:lpwstr/>
  </property>
</Properties>
</file>